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C:\OskarDat\Exporty\"/>
    </mc:Choice>
  </mc:AlternateContent>
  <xr:revisionPtr revIDLastSave="0" documentId="8_{F3022AB0-59F3-4F23-8374-708E96C6F1F4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00" i="3" l="1"/>
  <c r="E100" i="3"/>
  <c r="N100" i="3"/>
  <c r="L100" i="3"/>
  <c r="J100" i="3"/>
  <c r="I100" i="3"/>
  <c r="H100" i="3"/>
  <c r="W98" i="3"/>
  <c r="E98" i="3"/>
  <c r="N98" i="3"/>
  <c r="L98" i="3"/>
  <c r="J98" i="3"/>
  <c r="I98" i="3"/>
  <c r="H98" i="3"/>
  <c r="W96" i="3"/>
  <c r="E96" i="3"/>
  <c r="N96" i="3"/>
  <c r="L96" i="3"/>
  <c r="J96" i="3"/>
  <c r="I96" i="3"/>
  <c r="H96" i="3"/>
  <c r="N95" i="3"/>
  <c r="L95" i="3"/>
  <c r="J95" i="3"/>
  <c r="H95" i="3"/>
  <c r="N94" i="3"/>
  <c r="L94" i="3"/>
  <c r="J94" i="3"/>
  <c r="H94" i="3"/>
  <c r="N93" i="3"/>
  <c r="L93" i="3"/>
  <c r="J93" i="3"/>
  <c r="H93" i="3"/>
  <c r="N92" i="3"/>
  <c r="L92" i="3"/>
  <c r="J92" i="3"/>
  <c r="H92" i="3"/>
  <c r="N91" i="3"/>
  <c r="L91" i="3"/>
  <c r="J91" i="3"/>
  <c r="H91" i="3"/>
  <c r="N90" i="3"/>
  <c r="L90" i="3"/>
  <c r="J90" i="3"/>
  <c r="H90" i="3"/>
  <c r="N89" i="3"/>
  <c r="L89" i="3"/>
  <c r="J89" i="3"/>
  <c r="H89" i="3"/>
  <c r="N88" i="3"/>
  <c r="L88" i="3"/>
  <c r="J88" i="3"/>
  <c r="H88" i="3"/>
  <c r="N87" i="3"/>
  <c r="L87" i="3"/>
  <c r="J87" i="3"/>
  <c r="H87" i="3"/>
  <c r="W84" i="3"/>
  <c r="E84" i="3"/>
  <c r="N84" i="3"/>
  <c r="L84" i="3"/>
  <c r="J84" i="3"/>
  <c r="I84" i="3"/>
  <c r="H84" i="3"/>
  <c r="N83" i="3"/>
  <c r="L83" i="3"/>
  <c r="J83" i="3"/>
  <c r="H83" i="3"/>
  <c r="N82" i="3"/>
  <c r="L82" i="3"/>
  <c r="J82" i="3"/>
  <c r="H82" i="3"/>
  <c r="N81" i="3"/>
  <c r="L81" i="3"/>
  <c r="J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W65" i="3"/>
  <c r="E65" i="3"/>
  <c r="N65" i="3"/>
  <c r="L65" i="3"/>
  <c r="J65" i="3"/>
  <c r="I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0" i="3"/>
  <c r="L60" i="3"/>
  <c r="J60" i="3"/>
  <c r="H60" i="3"/>
  <c r="N58" i="3"/>
  <c r="L58" i="3"/>
  <c r="J58" i="3"/>
  <c r="H58" i="3"/>
  <c r="W55" i="3"/>
  <c r="E55" i="3"/>
  <c r="N55" i="3"/>
  <c r="L55" i="3"/>
  <c r="J55" i="3"/>
  <c r="I55" i="3"/>
  <c r="H55" i="3"/>
  <c r="N54" i="3"/>
  <c r="L54" i="3"/>
  <c r="J54" i="3"/>
  <c r="H54" i="3"/>
  <c r="N52" i="3"/>
  <c r="L52" i="3"/>
  <c r="J52" i="3"/>
  <c r="H52" i="3"/>
  <c r="N50" i="3"/>
  <c r="L50" i="3"/>
  <c r="J50" i="3"/>
  <c r="H50" i="3"/>
  <c r="W47" i="3"/>
  <c r="E47" i="3"/>
  <c r="N47" i="3"/>
  <c r="L47" i="3"/>
  <c r="J47" i="3"/>
  <c r="I47" i="3"/>
  <c r="H47" i="3"/>
  <c r="N46" i="3"/>
  <c r="L46" i="3"/>
  <c r="J46" i="3"/>
  <c r="I46" i="3"/>
  <c r="N44" i="3"/>
  <c r="L44" i="3"/>
  <c r="J44" i="3"/>
  <c r="H44" i="3"/>
  <c r="N42" i="3"/>
  <c r="L42" i="3"/>
  <c r="J42" i="3"/>
  <c r="H42" i="3"/>
  <c r="N41" i="3"/>
  <c r="L41" i="3"/>
  <c r="J41" i="3"/>
  <c r="H41" i="3"/>
  <c r="N37" i="3"/>
  <c r="L37" i="3"/>
  <c r="J37" i="3"/>
  <c r="H37" i="3"/>
  <c r="N36" i="3"/>
  <c r="L36" i="3"/>
  <c r="J36" i="3"/>
  <c r="H36" i="3"/>
  <c r="N35" i="3"/>
  <c r="L35" i="3"/>
  <c r="J35" i="3"/>
  <c r="H35" i="3"/>
  <c r="N34" i="3"/>
  <c r="L34" i="3"/>
  <c r="J34" i="3"/>
  <c r="H34" i="3"/>
  <c r="N32" i="3"/>
  <c r="L32" i="3"/>
  <c r="J32" i="3"/>
  <c r="H32" i="3"/>
  <c r="N30" i="3"/>
  <c r="L30" i="3"/>
  <c r="J30" i="3"/>
  <c r="H30" i="3"/>
  <c r="N29" i="3"/>
  <c r="L29" i="3"/>
  <c r="J29" i="3"/>
  <c r="H29" i="3"/>
  <c r="N25" i="3"/>
  <c r="L25" i="3"/>
  <c r="J25" i="3"/>
  <c r="H25" i="3"/>
  <c r="N24" i="3"/>
  <c r="L24" i="3"/>
  <c r="J24" i="3"/>
  <c r="H24" i="3"/>
  <c r="N23" i="3"/>
  <c r="L23" i="3"/>
  <c r="J23" i="3"/>
  <c r="H23" i="3"/>
  <c r="N21" i="3"/>
  <c r="L21" i="3"/>
  <c r="J21" i="3"/>
  <c r="H21" i="3"/>
  <c r="N19" i="3"/>
  <c r="L19" i="3"/>
  <c r="J19" i="3"/>
  <c r="H19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<sst xmlns="http://schemas.openxmlformats.org/spreadsheetml/2006/main" count="729" uniqueCount="280">
  <si>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</si>
  <si>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</si>
  <si>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</si>
  <si>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</si>
  <si>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</si>
  <si>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</si>
  <si>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</si>
  <si>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</si>
  <si>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</si>
  <si>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</si>
  <si>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</si>
  <si>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</si>
  <si>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</si>
  <si>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</si>
  <si>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</si>
  <si>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</si>
  <si>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</si>
  <si>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</si>
  <si>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</si>
  <si>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</si>
  <si>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</si>
  <si>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</si>
  <si>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</si>
  <si>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</si>
  <si>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</si>
  <si>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</si>
  <si>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</si>
  <si>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</si>
  <si>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</si>
  <si>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</si>
  <si>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</si>
  <si>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</si>
  <si>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</si>
  <si>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</si>
  <si>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</si>
  <si>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</si>
  <si>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</si>
  <si>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</si>
  <si>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</si>
  <si>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</si>
  <si>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</si>
  <si>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</si>
  <si>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</si>
  <si>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</si>
  <si>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</si>
  <si>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</si>
  <si>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</si>
  <si>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</si>
  <si>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</si>
  <si>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</si>
  <si>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</si>
  <si>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</si>
  <si>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</si>
  <si>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</si>
  <si>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</si>
  <si>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</si>
  <si>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</si>
  <si>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</si>
  <si>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</si>
  <si>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</si>
  <si>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</si>
  <si>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</si>
  <si>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</si>
  <si>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</si>
  <si>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</si>
  <si>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</si>
  <si>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</si>
  <si>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</si>
  <si>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</si>
  <si>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</si>
  <si>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</si>
  <si>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</si>
  <si>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</si>
  <si>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</si>
  <si>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</si>
  <si>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</si>
  <si>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OD-Rozšírenie pracpviska-CHP Vyšné Nemecké  8.11.2023</t>
  </si>
  <si>
    <t>Objekt : SO 18 Objekt vybavovania-autobusy</t>
  </si>
  <si>
    <t>Časť :Kanalizačná prípojka  21.8.2026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</si>
  <si>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</si>
  <si>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</si>
  <si>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</si>
  <si>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</si>
  <si>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</si>
  <si>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</si>
  <si>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</si>
  <si>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</si>
  <si>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</si>
  <si>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</si>
  <si>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</si>
  <si>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</si>
  <si>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</si>
  <si>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</si>
  <si>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</si>
  <si>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</si>
  <si>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</si>
  <si>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</si>
  <si>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</si>
  <si>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</si>
  <si>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</si>
  <si>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</si>
  <si>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2,5*1,1 =   2,750</t>
  </si>
  <si>
    <t>113107122</t>
  </si>
  <si>
    <t>Odstránenie podkladov alebo krytov z kameniva drv. hr. 100-200 mm, do 200 m2</t>
  </si>
  <si>
    <t>11310-7122</t>
  </si>
  <si>
    <t>12,5*1,1 =   13,750</t>
  </si>
  <si>
    <t>113107131</t>
  </si>
  <si>
    <t>Odstránenie podkladov alebo krytov z betónu prost. hr. do 150 mm, do 200 m2</t>
  </si>
  <si>
    <t>11310-7131</t>
  </si>
  <si>
    <t>113107132</t>
  </si>
  <si>
    <t>Odstránenie podkladov alebo krytov z betónu prost. hr. 150-300 mm, do 200 m2</t>
  </si>
  <si>
    <t>11310-7132</t>
  </si>
  <si>
    <t>113107141</t>
  </si>
  <si>
    <t>Odstránenie podkladov alebo krytov živičných hr. do 50 mm, do 200 m2</t>
  </si>
  <si>
    <t>11310-7141</t>
  </si>
  <si>
    <t>272</t>
  </si>
  <si>
    <t>119001412</t>
  </si>
  <si>
    <t>Dočasné zaist. potrubia bet. želbet. kam. vláknocem.. DN do 500 mm</t>
  </si>
  <si>
    <t>m</t>
  </si>
  <si>
    <t>11900-1412</t>
  </si>
  <si>
    <t>132201201</t>
  </si>
  <si>
    <t>Hĺbenie rýh šírka do 2 m v horn. tr. 3 do 100 m3</t>
  </si>
  <si>
    <t>m3</t>
  </si>
  <si>
    <t>13220-1201</t>
  </si>
  <si>
    <t>2,5*1,1*1,79 =   4,923</t>
  </si>
  <si>
    <t>12,5*1,1*1,49 =   20,488</t>
  </si>
  <si>
    <t>2*2*1,09 =   4,360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</si>
  <si>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</si>
  <si>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</si>
  <si>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</si>
  <si>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</si>
  <si>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</si>
  <si>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</si>
  <si>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8*1,64 =   13,120</t>
  </si>
  <si>
    <t>151101102</t>
  </si>
  <si>
    <t>Zhotovenie paženia rýh pre podz. vedenie príložné hl. do 4 m</t>
  </si>
  <si>
    <t>15110-1102</t>
  </si>
  <si>
    <t>2*15*2,04 =   61,200</t>
  </si>
  <si>
    <t>151101111</t>
  </si>
  <si>
    <t>Odstránenie paženia rýh pre podz. vedenie príložné hl. do 2 m</t>
  </si>
  <si>
    <t>15110-1111</t>
  </si>
  <si>
    <t>151101112</t>
  </si>
  <si>
    <t>Odstránenie paženia rýh pre podz. vedenie príložné hl. do 4 m</t>
  </si>
  <si>
    <t>15110-1112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</si>
  <si>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</si>
  <si>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</si>
  <si>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</si>
  <si>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</si>
  <si>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</si>
  <si>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</si>
  <si>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</si>
  <si>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15*1,1*0,15 =   2,475</t>
  </si>
  <si>
    <t>15*1,1*0,46 =   7,590</t>
  </si>
  <si>
    <t>1,56*1,64 =   2,558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</si>
  <si>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</si>
  <si>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</si>
  <si>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</si>
  <si>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</si>
  <si>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</si>
  <si>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</si>
  <si>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29,771-12,623 =   17,148</t>
  </si>
  <si>
    <t>001</t>
  </si>
  <si>
    <t>175101101</t>
  </si>
  <si>
    <t>Obsyp potrubia bez prehodenia sypaniny</t>
  </si>
  <si>
    <t>17510-1101</t>
  </si>
  <si>
    <t>MAT</t>
  </si>
  <si>
    <t>583335810</t>
  </si>
  <si>
    <t>Kamenivo ťažené hrubé 32-63 B1</t>
  </si>
  <si>
    <t>14.21.12</t>
  </si>
  <si>
    <t>EZ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</si>
  <si>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</si>
  <si>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</si>
  <si>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</si>
  <si>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</si>
  <si>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</si>
  <si>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</si>
  <si>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>452311131</t>
  </si>
  <si>
    <t>Podkladové dosky z betónu prostého tr. C 12/15 v otvorenom výkope pod potrubie</t>
  </si>
  <si>
    <t>45231-1131</t>
  </si>
  <si>
    <t>0,6*0,6*0,1 =   0,036</t>
  </si>
  <si>
    <t>452351101</t>
  </si>
  <si>
    <t>Debnenie podkladových dosiek a sedlových lôžok pod potrubie v otvorenom výkope</t>
  </si>
  <si>
    <t>45235-1101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</si>
  <si>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</si>
  <si>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</si>
  <si>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</si>
  <si>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</si>
  <si>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</si>
  <si>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</si>
  <si>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564251111</t>
  </si>
  <si>
    <t>Podklad zo štrkopiesku hr. 150 mm</t>
  </si>
  <si>
    <t>56425-1111</t>
  </si>
  <si>
    <t>567121225</t>
  </si>
  <si>
    <t>Podklad z prostého betónu tr. C 16/20 hr. 150 mm</t>
  </si>
  <si>
    <t>56712-1225</t>
  </si>
  <si>
    <t>567131225</t>
  </si>
  <si>
    <t>Podklad z prostého betónu tr. C 16/20 hr. 200 mm</t>
  </si>
  <si>
    <t>56713-1225</t>
  </si>
  <si>
    <t>578142112</t>
  </si>
  <si>
    <t>Liaty asfalt z kameniva strednozrnný alebo hrubozrnný š. do 3 m, hr. 45 mm</t>
  </si>
  <si>
    <t>57814-2112</t>
  </si>
  <si>
    <t>45.23.12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</si>
  <si>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</si>
  <si>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</si>
  <si>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</si>
  <si>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</si>
  <si>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</si>
  <si>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83126-3195</t>
  </si>
  <si>
    <t>837314111</t>
  </si>
  <si>
    <t>Montáž kameninových útesov s hrdlom na potrubie betónové a železobetónové DN 150</t>
  </si>
  <si>
    <t>83731-4111</t>
  </si>
  <si>
    <t>837354113pc</t>
  </si>
  <si>
    <t>Šachtová prechodka-PŠV 160</t>
  </si>
  <si>
    <t>83735-4113pc</t>
  </si>
  <si>
    <t>837365160pc</t>
  </si>
  <si>
    <t>Rúra odpadná PVC-U-SN8 D160/5m</t>
  </si>
  <si>
    <t>83736-5160pc</t>
  </si>
  <si>
    <t>871313121</t>
  </si>
  <si>
    <t>Montáž potrubia z kanalizačných rúr z PVC v otvorenom výkope do 20% DN 150, tesnenie gum. krúžkami</t>
  </si>
  <si>
    <t>87131-3121</t>
  </si>
  <si>
    <t>877313123</t>
  </si>
  <si>
    <t>Montáž tvaroviek jednoosových na potrubie z kanalizačných rúr z PVC v otvorenom výkope DN 150</t>
  </si>
  <si>
    <t>87731-3123</t>
  </si>
  <si>
    <t>892101111</t>
  </si>
  <si>
    <t>Skúška tesnosti kanalizačného potrubia DN do 200 vodou</t>
  </si>
  <si>
    <t>89210-1111</t>
  </si>
  <si>
    <t>8944030202pc</t>
  </si>
  <si>
    <t>Montáž šachty plastovej D600</t>
  </si>
  <si>
    <t xml:space="preserve">  .  .  </t>
  </si>
  <si>
    <t>894403043pc</t>
  </si>
  <si>
    <t>Tegra 600-h 500 dielec</t>
  </si>
  <si>
    <t>894403044pc</t>
  </si>
  <si>
    <t>Tegra 600-h 125 dielec</t>
  </si>
  <si>
    <t>894403049pc</t>
  </si>
  <si>
    <t>Tegra 600-teleskopický adapter A15/C250</t>
  </si>
  <si>
    <t>894414220pc</t>
  </si>
  <si>
    <t>Tegra 600-šschtové dno</t>
  </si>
  <si>
    <t>894414221pc</t>
  </si>
  <si>
    <t>Poklop plastový A15/600</t>
  </si>
  <si>
    <t>894414222pc</t>
  </si>
  <si>
    <t>Tesnenie 600</t>
  </si>
  <si>
    <t>894414223pc</t>
  </si>
  <si>
    <t>Betonový prstenec</t>
  </si>
  <si>
    <t>899103111</t>
  </si>
  <si>
    <t>Osadenie poklopov liatinových, oceľových s rámom nad 100 do 150 kg</t>
  </si>
  <si>
    <t>89910-3111</t>
  </si>
  <si>
    <t xml:space="preserve">8 - RÚROVÉ VEDENIA  spolu: </t>
  </si>
  <si>
    <t>9 - OSTATNÉ KONŠTRUKCIE A PRÁCE</t>
  </si>
  <si>
    <t>919735111</t>
  </si>
  <si>
    <t>Rezanie stávajúceho živičného krytu alebo podkladu hr. do 50 mm</t>
  </si>
  <si>
    <t>91973-5111</t>
  </si>
  <si>
    <t>919735122</t>
  </si>
  <si>
    <t>Rezanie stávajúceho betónového krytu alebo podkladu hr. 50-100 mm</t>
  </si>
  <si>
    <t>91973-5122</t>
  </si>
  <si>
    <t>919735124</t>
  </si>
  <si>
    <t>Rezanie stávajúceho betónového krytu alebo podkladu hr. 150-200 mm</t>
  </si>
  <si>
    <t>91973-5124</t>
  </si>
  <si>
    <t>979082212</t>
  </si>
  <si>
    <t>Vodorovná doprava sute po suchu do 50 m</t>
  </si>
  <si>
    <t>t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</si>
  <si>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</si>
  <si>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</si>
  <si>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</si>
  <si>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</si>
  <si>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</si>
  <si>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</si>
  <si>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</si>
  <si>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979131410</t>
  </si>
  <si>
    <t>Poplatok za ulož.a znešk.stav.sute na urč.sklád. -z demol.vozoviek "O"-ost.odpad</t>
  </si>
  <si>
    <t>97913-1410</t>
  </si>
  <si>
    <t>998225311</t>
  </si>
  <si>
    <t>Presun hmôt pre opravy komunikácií a plôch letísk</t>
  </si>
  <si>
    <t>99822-5311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</si>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</sst>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#,##0.0"/>
    <numFmt numFmtId="166" formatCode="#,##0.0000"/>
    <numFmt numFmtId="167" formatCode="_-* #,##0\ &quot;Sk&quot;_-;\-* #,##0\ &quot;Sk&quot;_-;_-* &quot;-&quot;\ &quot;Sk&quot;_-;_-@_-"/>
    <numFmt numFmtId="168" formatCode="#,##0.000"/>
    <numFmt numFmtId="169" formatCode="#,##0&quot; Sk&quot;;[Red]&quot;-&quot;#,##0&quot; Sk&quot;"/>
    <numFmt numFmtId="171" formatCode="_ * #,##0_ ;_ * \-#,##0_ ;_ * &quot;-&quot;_ ;_ @_ "/>
    <numFmt numFmtId="174" formatCode="_(&quot;$&quot;* #,##0_);_(&quot;$&quot;* \(#,##0\);_(&quot;$&quot;* &quot;-&quot;_);_(@_)"/>
    <numFmt numFmtId="176" formatCode="#,##0.00000"/>
    <numFmt numFmtId="177" formatCode="_(&quot;$&quot;* #,##0.00_);_(&quot;$&quot;* \(#,##0.00\);_(&quot;$&quot;* &quot;-&quot;??_);_(@_)"/>
    <numFmt numFmtId="178" formatCode="_ * #,##0.00_ ;_ * \-#,##0.00_ ;_ * &quot;-&quot;??_ ;_ @_ "/>
    <numFmt numFmtId="183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7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9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5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6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83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8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8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6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83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79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80</v>
      </c>
      <c r="AK9" s="6" t="s">
        <v>82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81</v>
      </c>
      <c r="AK10" s="6" t="s">
        <v>83</v>
      </c>
    </row>
    <row r="12" spans="1:37">
      <c r="B12" s="61" t="s">
        <v>84</v>
      </c>
    </row>
    <row r="13" spans="1:37">
      <c r="B13" s="28" t="s">
        <v>85</v>
      </c>
    </row>
    <row r="14" spans="1:37">
      <c r="A14" s="26">
        <v>1</v>
      </c>
      <c r="B14" s="27" t="s">
        <v>86</v>
      </c>
      <c r="C14" s="28" t="s">
        <v>87</v>
      </c>
      <c r="D14" s="29" t="s">
        <v>88</v>
      </c>
      <c r="E14" s="30">
        <v>1.4999999999999999E-2</v>
      </c>
      <c r="F14" s="31" t="s">
        <v>89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6.1309499999999996E-3</v>
      </c>
      <c r="N14" s="30">
        <f>E14*M14</f>
        <v>0</v>
      </c>
      <c r="O14" s="31">
        <v>0</v>
      </c>
      <c r="P14" s="31" t="s">
        <v>90</v>
      </c>
      <c r="V14" s="34" t="s">
        <v>70</v>
      </c>
      <c r="X14" s="28" t="s">
        <v>91</v>
      </c>
      <c r="Y14" s="28" t="s">
        <v>87</v>
      </c>
      <c r="Z14" s="31" t="s">
        <v>92</v>
      </c>
      <c r="AJ14" s="6" t="s">
        <v>93</v>
      </c>
      <c r="AK14" s="6" t="s">
        <v>94</v>
      </c>
    </row>
    <row r="15" spans="1:37" ht="25.5">
      <c r="A15" s="26">
        <v>2</v>
      </c>
      <c r="B15" s="27" t="s">
        <v>95</v>
      </c>
      <c r="C15" s="28" t="s">
        <v>96</v>
      </c>
      <c r="D15" s="29" t="s">
        <v>97</v>
      </c>
      <c r="E15" s="30">
        <v>2.75</v>
      </c>
      <c r="F15" s="31" t="s">
        <v>98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0.35750000000000004</v>
      </c>
      <c r="O15" s="31">
        <v>0</v>
      </c>
      <c r="P15" s="31" t="s">
        <v>90</v>
      </c>
      <c r="V15" s="34" t="s">
        <v>70</v>
      </c>
      <c r="X15" s="28" t="s">
        <v>99</v>
      </c>
      <c r="Y15" s="28" t="s">
        <v>96</v>
      </c>
      <c r="Z15" s="31" t="s">
        <v>100</v>
      </c>
      <c r="AJ15" s="6" t="s">
        <v>93</v>
      </c>
      <c r="AK15" s="6" t="s">
        <v>94</v>
      </c>
    </row>
    <row r="16" spans="1:37">
      <c r="D16" s="62" t="s">
        <v>101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3</v>
      </c>
      <c r="B17" s="27" t="s">
        <v>95</v>
      </c>
      <c r="C17" s="28" t="s">
        <v>102</v>
      </c>
      <c r="D17" s="29" t="s">
        <v>103</v>
      </c>
      <c r="E17" s="30">
        <v>13.75</v>
      </c>
      <c r="F17" s="31" t="s">
        <v>98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0.23499999999999999</v>
      </c>
      <c r="N17" s="30">
        <f>E17*M17</f>
        <v>3.2312499999999997</v>
      </c>
      <c r="O17" s="31">
        <v>0</v>
      </c>
      <c r="P17" s="31" t="s">
        <v>90</v>
      </c>
      <c r="V17" s="34" t="s">
        <v>70</v>
      </c>
      <c r="X17" s="28" t="s">
        <v>104</v>
      </c>
      <c r="Y17" s="28" t="s">
        <v>102</v>
      </c>
      <c r="Z17" s="31" t="s">
        <v>100</v>
      </c>
      <c r="AJ17" s="6" t="s">
        <v>93</v>
      </c>
      <c r="AK17" s="6" t="s">
        <v>94</v>
      </c>
    </row>
    <row r="18" spans="1:37">
      <c r="D18" s="62" t="s">
        <v>105</v>
      </c>
      <c r="E18" s="63"/>
      <c r="F18" s="64"/>
      <c r="G18" s="65"/>
      <c r="H18" s="65"/>
      <c r="I18" s="65"/>
      <c r="J18" s="65"/>
      <c r="K18" s="66"/>
      <c r="L18" s="66"/>
      <c r="M18" s="63"/>
      <c r="N18" s="63"/>
      <c r="O18" s="64"/>
      <c r="P18" s="64"/>
      <c r="Q18" s="63"/>
      <c r="R18" s="63"/>
      <c r="S18" s="63"/>
      <c r="T18" s="67"/>
      <c r="U18" s="67"/>
      <c r="V18" s="67" t="s">
        <v>0</v>
      </c>
      <c r="W18" s="68"/>
      <c r="X18" s="64"/>
    </row>
    <row r="19" spans="1:37" ht="25.5">
      <c r="A19" s="26">
        <v>4</v>
      </c>
      <c r="B19" s="27" t="s">
        <v>95</v>
      </c>
      <c r="C19" s="28" t="s">
        <v>106</v>
      </c>
      <c r="D19" s="29" t="s">
        <v>107</v>
      </c>
      <c r="E19" s="30">
        <v>2.75</v>
      </c>
      <c r="F19" s="31" t="s">
        <v>98</v>
      </c>
      <c r="H19" s="32">
        <f>ROUND(E19*G19,2)</f>
        <v>0</v>
      </c>
      <c r="J19" s="32">
        <f>ROUND(E19*G19,2)</f>
        <v>0</v>
      </c>
      <c r="L19" s="33">
        <f>E19*K19</f>
        <v>0</v>
      </c>
      <c r="M19" s="30">
        <v>0.22500000000000001</v>
      </c>
      <c r="N19" s="30">
        <f>E19*M19</f>
        <v>0.61875000000000002</v>
      </c>
      <c r="O19" s="31">
        <v>0</v>
      </c>
      <c r="P19" s="31" t="s">
        <v>90</v>
      </c>
      <c r="V19" s="34" t="s">
        <v>70</v>
      </c>
      <c r="X19" s="28" t="s">
        <v>108</v>
      </c>
      <c r="Y19" s="28" t="s">
        <v>106</v>
      </c>
      <c r="Z19" s="31" t="s">
        <v>100</v>
      </c>
      <c r="AJ19" s="6" t="s">
        <v>93</v>
      </c>
      <c r="AK19" s="6" t="s">
        <v>94</v>
      </c>
    </row>
    <row r="20" spans="1:37">
      <c r="D20" s="62" t="s">
        <v>101</v>
      </c>
      <c r="E20" s="63"/>
      <c r="F20" s="64"/>
      <c r="G20" s="65"/>
      <c r="H20" s="65"/>
      <c r="I20" s="65"/>
      <c r="J20" s="65"/>
      <c r="K20" s="66"/>
      <c r="L20" s="66"/>
      <c r="M20" s="63"/>
      <c r="N20" s="63"/>
      <c r="O20" s="64"/>
      <c r="P20" s="64"/>
      <c r="Q20" s="63"/>
      <c r="R20" s="63"/>
      <c r="S20" s="63"/>
      <c r="T20" s="67"/>
      <c r="U20" s="67"/>
      <c r="V20" s="67" t="s">
        <v>0</v>
      </c>
      <c r="W20" s="68"/>
      <c r="X20" s="64"/>
    </row>
    <row r="21" spans="1:37" ht="25.5">
      <c r="A21" s="26">
        <v>5</v>
      </c>
      <c r="B21" s="27" t="s">
        <v>95</v>
      </c>
      <c r="C21" s="28" t="s">
        <v>109</v>
      </c>
      <c r="D21" s="29" t="s">
        <v>110</v>
      </c>
      <c r="E21" s="30">
        <v>13.75</v>
      </c>
      <c r="F21" s="31" t="s">
        <v>98</v>
      </c>
      <c r="H21" s="32">
        <f>ROUND(E21*G21,2)</f>
        <v>0</v>
      </c>
      <c r="J21" s="32">
        <f>ROUND(E21*G21,2)</f>
        <v>0</v>
      </c>
      <c r="L21" s="33">
        <f>E21*K21</f>
        <v>0</v>
      </c>
      <c r="M21" s="30">
        <v>0.5</v>
      </c>
      <c r="N21" s="30">
        <f>E21*M21</f>
        <v>6.875</v>
      </c>
      <c r="O21" s="31">
        <v>0</v>
      </c>
      <c r="P21" s="31" t="s">
        <v>90</v>
      </c>
      <c r="V21" s="34" t="s">
        <v>70</v>
      </c>
      <c r="X21" s="28" t="s">
        <v>111</v>
      </c>
      <c r="Y21" s="28" t="s">
        <v>109</v>
      </c>
      <c r="Z21" s="31" t="s">
        <v>100</v>
      </c>
      <c r="AJ21" s="6" t="s">
        <v>93</v>
      </c>
      <c r="AK21" s="6" t="s">
        <v>94</v>
      </c>
    </row>
    <row r="22" spans="1:37">
      <c r="D22" s="62" t="s">
        <v>105</v>
      </c>
      <c r="E22" s="63"/>
      <c r="F22" s="64"/>
      <c r="G22" s="65"/>
      <c r="H22" s="65"/>
      <c r="I22" s="65"/>
      <c r="J22" s="65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 t="s">
        <v>0</v>
      </c>
      <c r="W22" s="68"/>
      <c r="X22" s="64"/>
    </row>
    <row r="23" spans="1:37" ht="25.5">
      <c r="A23" s="26">
        <v>6</v>
      </c>
      <c r="B23" s="27" t="s">
        <v>95</v>
      </c>
      <c r="C23" s="28" t="s">
        <v>112</v>
      </c>
      <c r="D23" s="29" t="s">
        <v>113</v>
      </c>
      <c r="E23" s="30">
        <v>13.75</v>
      </c>
      <c r="F23" s="31" t="s">
        <v>98</v>
      </c>
      <c r="H23" s="32">
        <f>ROUND(E23*G23,2)</f>
        <v>0</v>
      </c>
      <c r="J23" s="32">
        <f>ROUND(E23*G23,2)</f>
        <v>0</v>
      </c>
      <c r="L23" s="33">
        <f>E23*K23</f>
        <v>0</v>
      </c>
      <c r="M23" s="30">
        <v>9.8000000000000004E-2</v>
      </c>
      <c r="N23" s="30">
        <f>E23*M23</f>
        <v>1.3475000000000001</v>
      </c>
      <c r="O23" s="31">
        <v>0</v>
      </c>
      <c r="P23" s="31" t="s">
        <v>90</v>
      </c>
      <c r="V23" s="34" t="s">
        <v>70</v>
      </c>
      <c r="X23" s="28" t="s">
        <v>114</v>
      </c>
      <c r="Y23" s="28" t="s">
        <v>112</v>
      </c>
      <c r="Z23" s="31" t="s">
        <v>100</v>
      </c>
      <c r="AJ23" s="6" t="s">
        <v>93</v>
      </c>
      <c r="AK23" s="6" t="s">
        <v>94</v>
      </c>
    </row>
    <row r="24" spans="1:37" ht="25.5">
      <c r="A24" s="26">
        <v>7</v>
      </c>
      <c r="B24" s="27" t="s">
        <v>115</v>
      </c>
      <c r="C24" s="28" t="s">
        <v>116</v>
      </c>
      <c r="D24" s="29" t="s">
        <v>117</v>
      </c>
      <c r="E24" s="30">
        <v>1</v>
      </c>
      <c r="F24" s="31" t="s">
        <v>118</v>
      </c>
      <c r="H24" s="32">
        <f>ROUND(E24*G24,2)</f>
        <v>0</v>
      </c>
      <c r="J24" s="32">
        <f>ROUND(E24*G24,2)</f>
        <v>0</v>
      </c>
      <c r="K24" s="33">
        <v>4.0400000000000002E-3</v>
      </c>
      <c r="L24" s="33">
        <f>E24*K24</f>
        <v>4.0400000000000002E-3</v>
      </c>
      <c r="N24" s="30">
        <f>E24*M24</f>
        <v>0</v>
      </c>
      <c r="O24" s="31">
        <v>0</v>
      </c>
      <c r="P24" s="31" t="s">
        <v>90</v>
      </c>
      <c r="V24" s="34" t="s">
        <v>70</v>
      </c>
      <c r="X24" s="28" t="s">
        <v>119</v>
      </c>
      <c r="Y24" s="28" t="s">
        <v>116</v>
      </c>
      <c r="Z24" s="31" t="s">
        <v>92</v>
      </c>
      <c r="AJ24" s="6" t="s">
        <v>93</v>
      </c>
      <c r="AK24" s="6" t="s">
        <v>94</v>
      </c>
    </row>
    <row r="25" spans="1:37">
      <c r="A25" s="26">
        <v>8</v>
      </c>
      <c r="B25" s="27" t="s">
        <v>115</v>
      </c>
      <c r="C25" s="28" t="s">
        <v>120</v>
      </c>
      <c r="D25" s="29" t="s">
        <v>121</v>
      </c>
      <c r="E25" s="30">
        <v>29.771000000000001</v>
      </c>
      <c r="F25" s="31" t="s">
        <v>122</v>
      </c>
      <c r="H25" s="32">
        <f>ROUND(E25*G25,2)</f>
        <v>0</v>
      </c>
      <c r="J25" s="32">
        <f>ROUND(E25*G25,2)</f>
        <v>0</v>
      </c>
      <c r="L25" s="33">
        <f>E25*K25</f>
        <v>0</v>
      </c>
      <c r="N25" s="30">
        <f>E25*M25</f>
        <v>0</v>
      </c>
      <c r="O25" s="31">
        <v>0</v>
      </c>
      <c r="P25" s="31" t="s">
        <v>90</v>
      </c>
      <c r="V25" s="34" t="s">
        <v>70</v>
      </c>
      <c r="X25" s="28" t="s">
        <v>123</v>
      </c>
      <c r="Y25" s="28" t="s">
        <v>120</v>
      </c>
      <c r="Z25" s="31" t="s">
        <v>92</v>
      </c>
      <c r="AJ25" s="6" t="s">
        <v>93</v>
      </c>
      <c r="AK25" s="6" t="s">
        <v>94</v>
      </c>
    </row>
    <row r="26" spans="1:37">
      <c r="D26" s="62" t="s">
        <v>124</v>
      </c>
      <c r="E26" s="63"/>
      <c r="F26" s="64"/>
      <c r="G26" s="65"/>
      <c r="H26" s="65"/>
      <c r="I26" s="65"/>
      <c r="J26" s="65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 t="s">
        <v>0</v>
      </c>
      <c r="W26" s="68"/>
      <c r="X26" s="64"/>
    </row>
    <row r="27" spans="1:37">
      <c r="D27" s="62" t="s">
        <v>125</v>
      </c>
      <c r="E27" s="63"/>
      <c r="F27" s="64"/>
      <c r="G27" s="65"/>
      <c r="H27" s="65"/>
      <c r="I27" s="65"/>
      <c r="J27" s="65"/>
      <c r="K27" s="66"/>
      <c r="L27" s="66"/>
      <c r="M27" s="63"/>
      <c r="N27" s="63"/>
      <c r="O27" s="64"/>
      <c r="P27" s="64"/>
      <c r="Q27" s="63"/>
      <c r="R27" s="63"/>
      <c r="S27" s="63"/>
      <c r="T27" s="67"/>
      <c r="U27" s="67"/>
      <c r="V27" s="67" t="s">
        <v>0</v>
      </c>
      <c r="W27" s="68"/>
      <c r="X27" s="64"/>
    </row>
    <row r="28" spans="1:37">
      <c r="D28" s="62" t="s">
        <v>126</v>
      </c>
      <c r="E28" s="63"/>
      <c r="F28" s="64"/>
      <c r="G28" s="65"/>
      <c r="H28" s="65"/>
      <c r="I28" s="65"/>
      <c r="J28" s="65"/>
      <c r="K28" s="66"/>
      <c r="L28" s="66"/>
      <c r="M28" s="63"/>
      <c r="N28" s="63"/>
      <c r="O28" s="64"/>
      <c r="P28" s="64"/>
      <c r="Q28" s="63"/>
      <c r="R28" s="63"/>
      <c r="S28" s="63"/>
      <c r="T28" s="67"/>
      <c r="U28" s="67"/>
      <c r="V28" s="67" t="s">
        <v>0</v>
      </c>
      <c r="W28" s="68"/>
      <c r="X28" s="64"/>
    </row>
    <row r="29" spans="1:37">
      <c r="A29" s="26">
        <v>9</v>
      </c>
      <c r="B29" s="27" t="s">
        <v>115</v>
      </c>
      <c r="C29" s="28" t="s">
        <v>127</v>
      </c>
      <c r="D29" s="29" t="s">
        <v>128</v>
      </c>
      <c r="E29" s="30">
        <v>14.885999999999999</v>
      </c>
      <c r="F29" s="31" t="s">
        <v>122</v>
      </c>
      <c r="H29" s="32">
        <f>ROUND(E29*G29,2)</f>
        <v>0</v>
      </c>
      <c r="J29" s="32">
        <f>ROUND(E29*G29,2)</f>
        <v>0</v>
      </c>
      <c r="L29" s="33">
        <f>E29*K29</f>
        <v>0</v>
      </c>
      <c r="N29" s="30">
        <f>E29*M29</f>
        <v>0</v>
      </c>
      <c r="O29" s="31">
        <v>0</v>
      </c>
      <c r="P29" s="31" t="s">
        <v>90</v>
      </c>
      <c r="V29" s="34" t="s">
        <v>70</v>
      </c>
      <c r="X29" s="28" t="s">
        <v>129</v>
      </c>
      <c r="Y29" s="28" t="s">
        <v>127</v>
      </c>
      <c r="Z29" s="31" t="s">
        <v>92</v>
      </c>
      <c r="AJ29" s="6" t="s">
        <v>93</v>
      </c>
      <c r="AK29" s="6" t="s">
        <v>94</v>
      </c>
    </row>
    <row r="30" spans="1:37" ht="25.5">
      <c r="A30" s="26">
        <v>10</v>
      </c>
      <c r="B30" s="27" t="s">
        <v>115</v>
      </c>
      <c r="C30" s="28" t="s">
        <v>130</v>
      </c>
      <c r="D30" s="29" t="s">
        <v>131</v>
      </c>
      <c r="E30" s="30">
        <v>13.12</v>
      </c>
      <c r="F30" s="31" t="s">
        <v>98</v>
      </c>
      <c r="H30" s="32">
        <f>ROUND(E30*G30,2)</f>
        <v>0</v>
      </c>
      <c r="J30" s="32">
        <f>ROUND(E30*G30,2)</f>
        <v>0</v>
      </c>
      <c r="K30" s="33">
        <v>2.1000000000000001E-4</v>
      </c>
      <c r="L30" s="33">
        <f>E30*K30</f>
        <v>2.7551999999999997E-3</v>
      </c>
      <c r="N30" s="30">
        <f>E30*M30</f>
        <v>0</v>
      </c>
      <c r="O30" s="31">
        <v>0</v>
      </c>
      <c r="P30" s="31" t="s">
        <v>90</v>
      </c>
      <c r="V30" s="34" t="s">
        <v>70</v>
      </c>
      <c r="X30" s="28" t="s">
        <v>132</v>
      </c>
      <c r="Y30" s="28" t="s">
        <v>130</v>
      </c>
      <c r="Z30" s="31" t="s">
        <v>92</v>
      </c>
      <c r="AJ30" s="6" t="s">
        <v>93</v>
      </c>
      <c r="AK30" s="6" t="s">
        <v>94</v>
      </c>
    </row>
    <row r="31" spans="1:37">
      <c r="D31" s="62" t="s">
        <v>133</v>
      </c>
      <c r="E31" s="63"/>
      <c r="F31" s="64"/>
      <c r="G31" s="65"/>
      <c r="H31" s="65"/>
      <c r="I31" s="65"/>
      <c r="J31" s="65"/>
      <c r="K31" s="66"/>
      <c r="L31" s="66"/>
      <c r="M31" s="63"/>
      <c r="N31" s="63"/>
      <c r="O31" s="64"/>
      <c r="P31" s="64"/>
      <c r="Q31" s="63"/>
      <c r="R31" s="63"/>
      <c r="S31" s="63"/>
      <c r="T31" s="67"/>
      <c r="U31" s="67"/>
      <c r="V31" s="67" t="s">
        <v>0</v>
      </c>
      <c r="W31" s="68"/>
      <c r="X31" s="64"/>
    </row>
    <row r="32" spans="1:37" ht="25.5">
      <c r="A32" s="26">
        <v>11</v>
      </c>
      <c r="B32" s="27" t="s">
        <v>115</v>
      </c>
      <c r="C32" s="28" t="s">
        <v>134</v>
      </c>
      <c r="D32" s="29" t="s">
        <v>135</v>
      </c>
      <c r="E32" s="30">
        <v>61.2</v>
      </c>
      <c r="F32" s="31" t="s">
        <v>98</v>
      </c>
      <c r="H32" s="32">
        <f>ROUND(E32*G32,2)</f>
        <v>0</v>
      </c>
      <c r="J32" s="32">
        <f>ROUND(E32*G32,2)</f>
        <v>0</v>
      </c>
      <c r="K32" s="33">
        <v>6.2E-4</v>
      </c>
      <c r="L32" s="33">
        <f>E32*K32</f>
        <v>3.7943999999999999E-2</v>
      </c>
      <c r="N32" s="30">
        <f>E32*M32</f>
        <v>0</v>
      </c>
      <c r="O32" s="31">
        <v>0</v>
      </c>
      <c r="P32" s="31" t="s">
        <v>90</v>
      </c>
      <c r="V32" s="34" t="s">
        <v>70</v>
      </c>
      <c r="X32" s="28" t="s">
        <v>136</v>
      </c>
      <c r="Y32" s="28" t="s">
        <v>134</v>
      </c>
      <c r="Z32" s="31" t="s">
        <v>92</v>
      </c>
      <c r="AJ32" s="6" t="s">
        <v>93</v>
      </c>
      <c r="AK32" s="6" t="s">
        <v>94</v>
      </c>
    </row>
    <row r="33" spans="1:37">
      <c r="D33" s="62" t="s">
        <v>137</v>
      </c>
      <c r="E33" s="63"/>
      <c r="F33" s="64"/>
      <c r="G33" s="65"/>
      <c r="H33" s="65"/>
      <c r="I33" s="65"/>
      <c r="J33" s="65"/>
      <c r="K33" s="66"/>
      <c r="L33" s="66"/>
      <c r="M33" s="63"/>
      <c r="N33" s="63"/>
      <c r="O33" s="64"/>
      <c r="P33" s="64"/>
      <c r="Q33" s="63"/>
      <c r="R33" s="63"/>
      <c r="S33" s="63"/>
      <c r="T33" s="67"/>
      <c r="U33" s="67"/>
      <c r="V33" s="67" t="s">
        <v>0</v>
      </c>
      <c r="W33" s="68"/>
      <c r="X33" s="64"/>
    </row>
    <row r="34" spans="1:37" ht="25.5">
      <c r="A34" s="26">
        <v>12</v>
      </c>
      <c r="B34" s="27" t="s">
        <v>115</v>
      </c>
      <c r="C34" s="28" t="s">
        <v>138</v>
      </c>
      <c r="D34" s="29" t="s">
        <v>139</v>
      </c>
      <c r="E34" s="30">
        <v>13.12</v>
      </c>
      <c r="F34" s="31" t="s">
        <v>98</v>
      </c>
      <c r="H34" s="32">
        <f>ROUND(E34*G34,2)</f>
        <v>0</v>
      </c>
      <c r="J34" s="32">
        <f>ROUND(E34*G34,2)</f>
        <v>0</v>
      </c>
      <c r="L34" s="33">
        <f>E34*K34</f>
        <v>0</v>
      </c>
      <c r="N34" s="30">
        <f>E34*M34</f>
        <v>0</v>
      </c>
      <c r="O34" s="31">
        <v>0</v>
      </c>
      <c r="P34" s="31" t="s">
        <v>90</v>
      </c>
      <c r="V34" s="34" t="s">
        <v>70</v>
      </c>
      <c r="X34" s="28" t="s">
        <v>140</v>
      </c>
      <c r="Y34" s="28" t="s">
        <v>138</v>
      </c>
      <c r="Z34" s="31" t="s">
        <v>92</v>
      </c>
      <c r="AJ34" s="6" t="s">
        <v>93</v>
      </c>
      <c r="AK34" s="6" t="s">
        <v>94</v>
      </c>
    </row>
    <row r="35" spans="1:37" ht="25.5">
      <c r="A35" s="26">
        <v>13</v>
      </c>
      <c r="B35" s="27" t="s">
        <v>115</v>
      </c>
      <c r="C35" s="28" t="s">
        <v>141</v>
      </c>
      <c r="D35" s="29" t="s">
        <v>142</v>
      </c>
      <c r="E35" s="30">
        <v>61.2</v>
      </c>
      <c r="F35" s="31" t="s">
        <v>98</v>
      </c>
      <c r="H35" s="32">
        <f>ROUND(E35*G35,2)</f>
        <v>0</v>
      </c>
      <c r="J35" s="32">
        <f>ROUND(E35*G35,2)</f>
        <v>0</v>
      </c>
      <c r="L35" s="33">
        <f>E35*K35</f>
        <v>0</v>
      </c>
      <c r="N35" s="30">
        <f>E35*M35</f>
        <v>0</v>
      </c>
      <c r="O35" s="31">
        <v>0</v>
      </c>
      <c r="P35" s="31" t="s">
        <v>90</v>
      </c>
      <c r="V35" s="34" t="s">
        <v>70</v>
      </c>
      <c r="X35" s="28" t="s">
        <v>143</v>
      </c>
      <c r="Y35" s="28" t="s">
        <v>141</v>
      </c>
      <c r="Z35" s="31" t="s">
        <v>92</v>
      </c>
      <c r="AJ35" s="6" t="s">
        <v>93</v>
      </c>
      <c r="AK35" s="6" t="s">
        <v>94</v>
      </c>
    </row>
    <row r="36" spans="1:37" ht="25.5">
      <c r="A36" s="26">
        <v>14</v>
      </c>
      <c r="B36" s="27" t="s">
        <v>115</v>
      </c>
      <c r="C36" s="28" t="s">
        <v>144</v>
      </c>
      <c r="D36" s="29" t="s">
        <v>145</v>
      </c>
      <c r="E36" s="30">
        <v>29.771000000000001</v>
      </c>
      <c r="F36" s="31" t="s">
        <v>122</v>
      </c>
      <c r="H36" s="32">
        <f>ROUND(E36*G36,2)</f>
        <v>0</v>
      </c>
      <c r="J36" s="32">
        <f>ROUND(E36*G36,2)</f>
        <v>0</v>
      </c>
      <c r="L36" s="33">
        <f>E36*K36</f>
        <v>0</v>
      </c>
      <c r="N36" s="30">
        <f>E36*M36</f>
        <v>0</v>
      </c>
      <c r="O36" s="31">
        <v>0</v>
      </c>
      <c r="P36" s="31" t="s">
        <v>90</v>
      </c>
      <c r="V36" s="34" t="s">
        <v>70</v>
      </c>
      <c r="X36" s="28" t="s">
        <v>146</v>
      </c>
      <c r="Y36" s="28" t="s">
        <v>144</v>
      </c>
      <c r="Z36" s="31" t="s">
        <v>147</v>
      </c>
      <c r="AJ36" s="6" t="s">
        <v>93</v>
      </c>
      <c r="AK36" s="6" t="s">
        <v>94</v>
      </c>
    </row>
    <row r="37" spans="1:37" ht="25.5">
      <c r="A37" s="26">
        <v>15</v>
      </c>
      <c r="B37" s="27" t="s">
        <v>115</v>
      </c>
      <c r="C37" s="28" t="s">
        <v>148</v>
      </c>
      <c r="D37" s="29" t="s">
        <v>149</v>
      </c>
      <c r="E37" s="30">
        <v>12.622999999999999</v>
      </c>
      <c r="F37" s="31" t="s">
        <v>122</v>
      </c>
      <c r="H37" s="32">
        <f>ROUND(E37*G37,2)</f>
        <v>0</v>
      </c>
      <c r="J37" s="32">
        <f>ROUND(E37*G37,2)</f>
        <v>0</v>
      </c>
      <c r="L37" s="33">
        <f>E37*K37</f>
        <v>0</v>
      </c>
      <c r="N37" s="30">
        <f>E37*M37</f>
        <v>0</v>
      </c>
      <c r="O37" s="31">
        <v>0</v>
      </c>
      <c r="P37" s="31" t="s">
        <v>90</v>
      </c>
      <c r="V37" s="34" t="s">
        <v>70</v>
      </c>
      <c r="X37" s="28" t="s">
        <v>150</v>
      </c>
      <c r="Y37" s="28" t="s">
        <v>148</v>
      </c>
      <c r="Z37" s="31" t="s">
        <v>147</v>
      </c>
      <c r="AJ37" s="6" t="s">
        <v>93</v>
      </c>
      <c r="AK37" s="6" t="s">
        <v>94</v>
      </c>
    </row>
    <row r="38" spans="1:37">
      <c r="D38" s="62" t="s">
        <v>151</v>
      </c>
      <c r="E38" s="63"/>
      <c r="F38" s="64"/>
      <c r="G38" s="65"/>
      <c r="H38" s="65"/>
      <c r="I38" s="65"/>
      <c r="J38" s="65"/>
      <c r="K38" s="66"/>
      <c r="L38" s="66"/>
      <c r="M38" s="63"/>
      <c r="N38" s="63"/>
      <c r="O38" s="64"/>
      <c r="P38" s="64"/>
      <c r="Q38" s="63"/>
      <c r="R38" s="63"/>
      <c r="S38" s="63"/>
      <c r="T38" s="67"/>
      <c r="U38" s="67"/>
      <c r="V38" s="67" t="s">
        <v>0</v>
      </c>
      <c r="W38" s="68"/>
      <c r="X38" s="64"/>
    </row>
    <row r="39" spans="1:37">
      <c r="D39" s="62" t="s">
        <v>152</v>
      </c>
      <c r="E39" s="63"/>
      <c r="F39" s="64"/>
      <c r="G39" s="65"/>
      <c r="H39" s="65"/>
      <c r="I39" s="65"/>
      <c r="J39" s="65"/>
      <c r="K39" s="66"/>
      <c r="L39" s="66"/>
      <c r="M39" s="63"/>
      <c r="N39" s="63"/>
      <c r="O39" s="64"/>
      <c r="P39" s="64"/>
      <c r="Q39" s="63"/>
      <c r="R39" s="63"/>
      <c r="S39" s="63"/>
      <c r="T39" s="67"/>
      <c r="U39" s="67"/>
      <c r="V39" s="67" t="s">
        <v>0</v>
      </c>
      <c r="W39" s="68"/>
      <c r="X39" s="64"/>
    </row>
    <row r="40" spans="1:37">
      <c r="D40" s="62" t="s">
        <v>153</v>
      </c>
      <c r="E40" s="63"/>
      <c r="F40" s="64"/>
      <c r="G40" s="65"/>
      <c r="H40" s="65"/>
      <c r="I40" s="65"/>
      <c r="J40" s="65"/>
      <c r="K40" s="66"/>
      <c r="L40" s="66"/>
      <c r="M40" s="63"/>
      <c r="N40" s="63"/>
      <c r="O40" s="64"/>
      <c r="P40" s="64"/>
      <c r="Q40" s="63"/>
      <c r="R40" s="63"/>
      <c r="S40" s="63"/>
      <c r="T40" s="67"/>
      <c r="U40" s="67"/>
      <c r="V40" s="67" t="s">
        <v>0</v>
      </c>
      <c r="W40" s="68"/>
      <c r="X40" s="64"/>
    </row>
    <row r="41" spans="1:37">
      <c r="A41" s="26">
        <v>16</v>
      </c>
      <c r="B41" s="27" t="s">
        <v>115</v>
      </c>
      <c r="C41" s="28" t="s">
        <v>154</v>
      </c>
      <c r="D41" s="29" t="s">
        <v>155</v>
      </c>
      <c r="E41" s="30">
        <v>12.622999999999999</v>
      </c>
      <c r="F41" s="31" t="s">
        <v>122</v>
      </c>
      <c r="H41" s="32">
        <f>ROUND(E41*G41,2)</f>
        <v>0</v>
      </c>
      <c r="J41" s="32">
        <f>ROUND(E41*G41,2)</f>
        <v>0</v>
      </c>
      <c r="L41" s="33">
        <f>E41*K41</f>
        <v>0</v>
      </c>
      <c r="N41" s="30">
        <f>E41*M41</f>
        <v>0</v>
      </c>
      <c r="O41" s="31">
        <v>0</v>
      </c>
      <c r="P41" s="31" t="s">
        <v>90</v>
      </c>
      <c r="V41" s="34" t="s">
        <v>70</v>
      </c>
      <c r="X41" s="28" t="s">
        <v>156</v>
      </c>
      <c r="Y41" s="28" t="s">
        <v>154</v>
      </c>
      <c r="Z41" s="31" t="s">
        <v>92</v>
      </c>
      <c r="AJ41" s="6" t="s">
        <v>93</v>
      </c>
      <c r="AK41" s="6" t="s">
        <v>94</v>
      </c>
    </row>
    <row r="42" spans="1:37">
      <c r="A42" s="26">
        <v>17</v>
      </c>
      <c r="B42" s="27" t="s">
        <v>115</v>
      </c>
      <c r="C42" s="28" t="s">
        <v>157</v>
      </c>
      <c r="D42" s="29" t="s">
        <v>158</v>
      </c>
      <c r="E42" s="30">
        <v>17.148</v>
      </c>
      <c r="F42" s="31" t="s">
        <v>122</v>
      </c>
      <c r="H42" s="32">
        <f>ROUND(E42*G42,2)</f>
        <v>0</v>
      </c>
      <c r="J42" s="32">
        <f>ROUND(E42*G42,2)</f>
        <v>0</v>
      </c>
      <c r="L42" s="33">
        <f>E42*K42</f>
        <v>0</v>
      </c>
      <c r="N42" s="30">
        <f>E42*M42</f>
        <v>0</v>
      </c>
      <c r="O42" s="31">
        <v>0</v>
      </c>
      <c r="P42" s="31" t="s">
        <v>90</v>
      </c>
      <c r="V42" s="34" t="s">
        <v>70</v>
      </c>
      <c r="X42" s="28" t="s">
        <v>159</v>
      </c>
      <c r="Y42" s="28" t="s">
        <v>157</v>
      </c>
      <c r="Z42" s="31" t="s">
        <v>92</v>
      </c>
      <c r="AJ42" s="6" t="s">
        <v>93</v>
      </c>
      <c r="AK42" s="6" t="s">
        <v>94</v>
      </c>
    </row>
    <row r="43" spans="1:37">
      <c r="D43" s="62" t="s">
        <v>160</v>
      </c>
      <c r="E43" s="63"/>
      <c r="F43" s="64"/>
      <c r="G43" s="65"/>
      <c r="H43" s="65"/>
      <c r="I43" s="65"/>
      <c r="J43" s="65"/>
      <c r="K43" s="66"/>
      <c r="L43" s="66"/>
      <c r="M43" s="63"/>
      <c r="N43" s="63"/>
      <c r="O43" s="64"/>
      <c r="P43" s="64"/>
      <c r="Q43" s="63"/>
      <c r="R43" s="63"/>
      <c r="S43" s="63"/>
      <c r="T43" s="67"/>
      <c r="U43" s="67"/>
      <c r="V43" s="67" t="s">
        <v>0</v>
      </c>
      <c r="W43" s="68"/>
      <c r="X43" s="64"/>
    </row>
    <row r="44" spans="1:37">
      <c r="A44" s="26">
        <v>18</v>
      </c>
      <c r="B44" s="27" t="s">
        <v>161</v>
      </c>
      <c r="C44" s="28" t="s">
        <v>162</v>
      </c>
      <c r="D44" s="29" t="s">
        <v>163</v>
      </c>
      <c r="E44" s="30">
        <v>7.59</v>
      </c>
      <c r="F44" s="31" t="s">
        <v>122</v>
      </c>
      <c r="H44" s="32">
        <f>ROUND(E44*G44,2)</f>
        <v>0</v>
      </c>
      <c r="J44" s="32">
        <f>ROUND(E44*G44,2)</f>
        <v>0</v>
      </c>
      <c r="L44" s="33">
        <f>E44*K44</f>
        <v>0</v>
      </c>
      <c r="N44" s="30">
        <f>E44*M44</f>
        <v>0</v>
      </c>
      <c r="O44" s="31">
        <v>0</v>
      </c>
      <c r="P44" s="31" t="s">
        <v>90</v>
      </c>
      <c r="V44" s="34" t="s">
        <v>70</v>
      </c>
      <c r="X44" s="28" t="s">
        <v>164</v>
      </c>
      <c r="Y44" s="28" t="s">
        <v>162</v>
      </c>
      <c r="Z44" s="31" t="s">
        <v>92</v>
      </c>
      <c r="AJ44" s="6" t="s">
        <v>93</v>
      </c>
      <c r="AK44" s="6" t="s">
        <v>94</v>
      </c>
    </row>
    <row r="45" spans="1:37">
      <c r="D45" s="62" t="s">
        <v>152</v>
      </c>
      <c r="E45" s="63"/>
      <c r="F45" s="64"/>
      <c r="G45" s="65"/>
      <c r="H45" s="65"/>
      <c r="I45" s="65"/>
      <c r="J45" s="65"/>
      <c r="K45" s="66"/>
      <c r="L45" s="66"/>
      <c r="M45" s="63"/>
      <c r="N45" s="63"/>
      <c r="O45" s="64"/>
      <c r="P45" s="64"/>
      <c r="Q45" s="63"/>
      <c r="R45" s="63"/>
      <c r="S45" s="63"/>
      <c r="T45" s="67"/>
      <c r="U45" s="67"/>
      <c r="V45" s="67" t="s">
        <v>0</v>
      </c>
      <c r="W45" s="68"/>
      <c r="X45" s="64"/>
    </row>
    <row r="46" spans="1:37">
      <c r="A46" s="26">
        <v>19</v>
      </c>
      <c r="B46" s="27" t="s">
        <v>165</v>
      </c>
      <c r="C46" s="28" t="s">
        <v>166</v>
      </c>
      <c r="D46" s="29" t="s">
        <v>167</v>
      </c>
      <c r="E46" s="30">
        <v>7.59</v>
      </c>
      <c r="F46" s="31" t="s">
        <v>122</v>
      </c>
      <c r="I46" s="32">
        <f>ROUND(E46*G46,2)</f>
        <v>0</v>
      </c>
      <c r="J46" s="32">
        <f>ROUND(E46*G46,2)</f>
        <v>0</v>
      </c>
      <c r="K46" s="33">
        <v>1.67</v>
      </c>
      <c r="L46" s="33">
        <f>E46*K46</f>
        <v>12.6753</v>
      </c>
      <c r="N46" s="30">
        <f>E46*M46</f>
        <v>0</v>
      </c>
      <c r="O46" s="31">
        <v>0</v>
      </c>
      <c r="P46" s="31" t="s">
        <v>90</v>
      </c>
      <c r="V46" s="34" t="s">
        <v>69</v>
      </c>
      <c r="X46" s="28" t="s">
        <v>166</v>
      </c>
      <c r="Y46" s="28" t="s">
        <v>166</v>
      </c>
      <c r="Z46" s="31" t="s">
        <v>168</v>
      </c>
      <c r="AA46" s="28" t="s">
        <v>90</v>
      </c>
      <c r="AJ46" s="6" t="s">
        <v>169</v>
      </c>
      <c r="AK46" s="6" t="s">
        <v>94</v>
      </c>
    </row>
    <row r="47" spans="1:37">
      <c r="D47" s="70" t="s">
        <v>170</v>
      </c>
      <c r="E47" s="71">
        <f>J47</f>
        <v>0</v>
      </c>
      <c r="H47" s="71">
        <f>SUM(H12:H46)</f>
        <v>0</v>
      </c>
      <c r="I47" s="71">
        <f>SUM(I12:I46)</f>
        <v>0</v>
      </c>
      <c r="J47" s="71">
        <f>SUM(J12:J46)</f>
        <v>0</v>
      </c>
      <c r="L47" s="72">
        <f>SUM(L12:L46)</f>
        <v>12.72617015</v>
      </c>
      <c r="N47" s="73">
        <f>SUM(N12:N46)</f>
        <v>12.43</v>
      </c>
      <c r="W47" s="35">
        <f>SUM(W12:W46)</f>
        <v>0</v>
      </c>
    </row>
    <row r="49" spans="1:37">
      <c r="B49" s="28" t="s">
        <v>171</v>
      </c>
    </row>
    <row r="50" spans="1:37" ht="25.5">
      <c r="A50" s="26">
        <v>20</v>
      </c>
      <c r="B50" s="27" t="s">
        <v>86</v>
      </c>
      <c r="C50" s="28" t="s">
        <v>172</v>
      </c>
      <c r="D50" s="29" t="s">
        <v>173</v>
      </c>
      <c r="E50" s="30">
        <v>2.4750000000000001</v>
      </c>
      <c r="F50" s="31" t="s">
        <v>122</v>
      </c>
      <c r="H50" s="32">
        <f>ROUND(E50*G50,2)</f>
        <v>0</v>
      </c>
      <c r="J50" s="32">
        <f>ROUND(E50*G50,2)</f>
        <v>0</v>
      </c>
      <c r="K50" s="33">
        <v>1.8907700000000001</v>
      </c>
      <c r="L50" s="33">
        <f>E50*K50</f>
        <v>4.6796557500000002</v>
      </c>
      <c r="N50" s="30">
        <f>E50*M50</f>
        <v>0</v>
      </c>
      <c r="O50" s="31">
        <v>0</v>
      </c>
      <c r="P50" s="31" t="s">
        <v>90</v>
      </c>
      <c r="V50" s="34" t="s">
        <v>70</v>
      </c>
      <c r="X50" s="28" t="s">
        <v>174</v>
      </c>
      <c r="Y50" s="28" t="s">
        <v>172</v>
      </c>
      <c r="Z50" s="31" t="s">
        <v>175</v>
      </c>
      <c r="AJ50" s="6" t="s">
        <v>93</v>
      </c>
      <c r="AK50" s="6" t="s">
        <v>94</v>
      </c>
    </row>
    <row r="51" spans="1:37">
      <c r="D51" s="62" t="s">
        <v>151</v>
      </c>
      <c r="E51" s="63"/>
      <c r="F51" s="64"/>
      <c r="G51" s="65"/>
      <c r="H51" s="65"/>
      <c r="I51" s="65"/>
      <c r="J51" s="65"/>
      <c r="K51" s="66"/>
      <c r="L51" s="66"/>
      <c r="M51" s="63"/>
      <c r="N51" s="63"/>
      <c r="O51" s="64"/>
      <c r="P51" s="64"/>
      <c r="Q51" s="63"/>
      <c r="R51" s="63"/>
      <c r="S51" s="63"/>
      <c r="T51" s="67"/>
      <c r="U51" s="67"/>
      <c r="V51" s="67" t="s">
        <v>0</v>
      </c>
      <c r="W51" s="68"/>
      <c r="X51" s="64"/>
    </row>
    <row r="52" spans="1:37" ht="25.5">
      <c r="A52" s="26">
        <v>21</v>
      </c>
      <c r="B52" s="27" t="s">
        <v>86</v>
      </c>
      <c r="C52" s="28" t="s">
        <v>176</v>
      </c>
      <c r="D52" s="29" t="s">
        <v>177</v>
      </c>
      <c r="E52" s="30">
        <v>3.5999999999999997E-2</v>
      </c>
      <c r="F52" s="31" t="s">
        <v>122</v>
      </c>
      <c r="H52" s="32">
        <f>ROUND(E52*G52,2)</f>
        <v>0</v>
      </c>
      <c r="J52" s="32">
        <f>ROUND(E52*G52,2)</f>
        <v>0</v>
      </c>
      <c r="K52" s="33">
        <v>2.3543500000000002</v>
      </c>
      <c r="L52" s="33">
        <f>E52*K52</f>
        <v>8.4756600000000001E-2</v>
      </c>
      <c r="N52" s="30">
        <f>E52*M52</f>
        <v>0</v>
      </c>
      <c r="O52" s="31">
        <v>0</v>
      </c>
      <c r="P52" s="31" t="s">
        <v>90</v>
      </c>
      <c r="V52" s="34" t="s">
        <v>70</v>
      </c>
      <c r="X52" s="28" t="s">
        <v>178</v>
      </c>
      <c r="Y52" s="28" t="s">
        <v>176</v>
      </c>
      <c r="Z52" s="31" t="s">
        <v>175</v>
      </c>
      <c r="AJ52" s="6" t="s">
        <v>93</v>
      </c>
      <c r="AK52" s="6" t="s">
        <v>94</v>
      </c>
    </row>
    <row r="53" spans="1:37">
      <c r="D53" s="62" t="s">
        <v>179</v>
      </c>
      <c r="E53" s="63"/>
      <c r="F53" s="64"/>
      <c r="G53" s="65"/>
      <c r="H53" s="65"/>
      <c r="I53" s="65"/>
      <c r="J53" s="65"/>
      <c r="K53" s="66"/>
      <c r="L53" s="66"/>
      <c r="M53" s="63"/>
      <c r="N53" s="63"/>
      <c r="O53" s="64"/>
      <c r="P53" s="64"/>
      <c r="Q53" s="63"/>
      <c r="R53" s="63"/>
      <c r="S53" s="63"/>
      <c r="T53" s="67"/>
      <c r="U53" s="67"/>
      <c r="V53" s="67" t="s">
        <v>0</v>
      </c>
      <c r="W53" s="68"/>
      <c r="X53" s="64"/>
    </row>
    <row r="54" spans="1:37" ht="25.5">
      <c r="A54" s="26">
        <v>22</v>
      </c>
      <c r="B54" s="27" t="s">
        <v>86</v>
      </c>
      <c r="C54" s="28" t="s">
        <v>180</v>
      </c>
      <c r="D54" s="29" t="s">
        <v>181</v>
      </c>
      <c r="E54" s="30">
        <v>0.36</v>
      </c>
      <c r="F54" s="31" t="s">
        <v>98</v>
      </c>
      <c r="H54" s="32">
        <f>ROUND(E54*G54,2)</f>
        <v>0</v>
      </c>
      <c r="J54" s="32">
        <f>ROUND(E54*G54,2)</f>
        <v>0</v>
      </c>
      <c r="K54" s="33">
        <v>5.5000000000000003E-4</v>
      </c>
      <c r="L54" s="33">
        <f>E54*K54</f>
        <v>1.9800000000000002E-4</v>
      </c>
      <c r="N54" s="30">
        <f>E54*M54</f>
        <v>0</v>
      </c>
      <c r="O54" s="31">
        <v>0</v>
      </c>
      <c r="P54" s="31" t="s">
        <v>90</v>
      </c>
      <c r="V54" s="34" t="s">
        <v>70</v>
      </c>
      <c r="X54" s="28" t="s">
        <v>182</v>
      </c>
      <c r="Y54" s="28" t="s">
        <v>180</v>
      </c>
      <c r="Z54" s="31" t="s">
        <v>175</v>
      </c>
      <c r="AJ54" s="6" t="s">
        <v>93</v>
      </c>
      <c r="AK54" s="6" t="s">
        <v>94</v>
      </c>
    </row>
    <row r="55" spans="1:37">
      <c r="D55" s="70" t="s">
        <v>183</v>
      </c>
      <c r="E55" s="71">
        <f>J55</f>
        <v>0</v>
      </c>
      <c r="H55" s="71">
        <f>SUM(H49:H54)</f>
        <v>0</v>
      </c>
      <c r="I55" s="71">
        <f>SUM(I49:I54)</f>
        <v>0</v>
      </c>
      <c r="J55" s="71">
        <f>SUM(J49:J54)</f>
        <v>0</v>
      </c>
      <c r="L55" s="72">
        <f>SUM(L49:L54)</f>
        <v>4.7646103500000008</v>
      </c>
      <c r="N55" s="73">
        <f>SUM(N49:N54)</f>
        <v>0</v>
      </c>
      <c r="W55" s="35">
        <f>SUM(W49:W54)</f>
        <v>0</v>
      </c>
    </row>
    <row r="57" spans="1:37">
      <c r="B57" s="28" t="s">
        <v>184</v>
      </c>
    </row>
    <row r="58" spans="1:37">
      <c r="A58" s="26">
        <v>23</v>
      </c>
      <c r="B58" s="27" t="s">
        <v>95</v>
      </c>
      <c r="C58" s="28" t="s">
        <v>185</v>
      </c>
      <c r="D58" s="29" t="s">
        <v>186</v>
      </c>
      <c r="E58" s="30">
        <v>2.75</v>
      </c>
      <c r="F58" s="31" t="s">
        <v>98</v>
      </c>
      <c r="H58" s="32">
        <f>ROUND(E58*G58,2)</f>
        <v>0</v>
      </c>
      <c r="J58" s="32">
        <f>ROUND(E58*G58,2)</f>
        <v>0</v>
      </c>
      <c r="K58" s="33">
        <v>0.2024</v>
      </c>
      <c r="L58" s="33">
        <f>E58*K58</f>
        <v>0.55659999999999998</v>
      </c>
      <c r="N58" s="30">
        <f>E58*M58</f>
        <v>0</v>
      </c>
      <c r="O58" s="31">
        <v>0</v>
      </c>
      <c r="P58" s="31" t="s">
        <v>90</v>
      </c>
      <c r="V58" s="34" t="s">
        <v>70</v>
      </c>
      <c r="X58" s="28" t="s">
        <v>187</v>
      </c>
      <c r="Y58" s="28" t="s">
        <v>185</v>
      </c>
      <c r="Z58" s="31" t="s">
        <v>188</v>
      </c>
      <c r="AJ58" s="6" t="s">
        <v>93</v>
      </c>
      <c r="AK58" s="6" t="s">
        <v>94</v>
      </c>
    </row>
    <row r="59" spans="1:37">
      <c r="D59" s="62" t="s">
        <v>101</v>
      </c>
      <c r="E59" s="63"/>
      <c r="F59" s="64"/>
      <c r="G59" s="65"/>
      <c r="H59" s="65"/>
      <c r="I59" s="65"/>
      <c r="J59" s="65"/>
      <c r="K59" s="66"/>
      <c r="L59" s="66"/>
      <c r="M59" s="63"/>
      <c r="N59" s="63"/>
      <c r="O59" s="64"/>
      <c r="P59" s="64"/>
      <c r="Q59" s="63"/>
      <c r="R59" s="63"/>
      <c r="S59" s="63"/>
      <c r="T59" s="67"/>
      <c r="U59" s="67"/>
      <c r="V59" s="67" t="s">
        <v>0</v>
      </c>
      <c r="W59" s="68"/>
      <c r="X59" s="64"/>
    </row>
    <row r="60" spans="1:37">
      <c r="A60" s="26">
        <v>24</v>
      </c>
      <c r="B60" s="27" t="s">
        <v>95</v>
      </c>
      <c r="C60" s="28" t="s">
        <v>189</v>
      </c>
      <c r="D60" s="29" t="s">
        <v>190</v>
      </c>
      <c r="E60" s="30">
        <v>13.75</v>
      </c>
      <c r="F60" s="31" t="s">
        <v>98</v>
      </c>
      <c r="H60" s="32">
        <f>ROUND(E60*G60,2)</f>
        <v>0</v>
      </c>
      <c r="J60" s="32">
        <f>ROUND(E60*G60,2)</f>
        <v>0</v>
      </c>
      <c r="K60" s="33">
        <v>0.30360999999999999</v>
      </c>
      <c r="L60" s="33">
        <f>E60*K60</f>
        <v>4.1746375000000002</v>
      </c>
      <c r="N60" s="30">
        <f>E60*M60</f>
        <v>0</v>
      </c>
      <c r="O60" s="31">
        <v>0</v>
      </c>
      <c r="P60" s="31" t="s">
        <v>90</v>
      </c>
      <c r="V60" s="34" t="s">
        <v>70</v>
      </c>
      <c r="X60" s="28" t="s">
        <v>191</v>
      </c>
      <c r="Y60" s="28" t="s">
        <v>189</v>
      </c>
      <c r="Z60" s="31" t="s">
        <v>188</v>
      </c>
      <c r="AJ60" s="6" t="s">
        <v>93</v>
      </c>
      <c r="AK60" s="6" t="s">
        <v>94</v>
      </c>
    </row>
    <row r="61" spans="1:37">
      <c r="D61" s="62" t="s">
        <v>105</v>
      </c>
      <c r="E61" s="63"/>
      <c r="F61" s="64"/>
      <c r="G61" s="65"/>
      <c r="H61" s="65"/>
      <c r="I61" s="65"/>
      <c r="J61" s="65"/>
      <c r="K61" s="66"/>
      <c r="L61" s="66"/>
      <c r="M61" s="63"/>
      <c r="N61" s="63"/>
      <c r="O61" s="64"/>
      <c r="P61" s="64"/>
      <c r="Q61" s="63"/>
      <c r="R61" s="63"/>
      <c r="S61" s="63"/>
      <c r="T61" s="67"/>
      <c r="U61" s="67"/>
      <c r="V61" s="67" t="s">
        <v>0</v>
      </c>
      <c r="W61" s="68"/>
      <c r="X61" s="64"/>
    </row>
    <row r="62" spans="1:37">
      <c r="A62" s="26">
        <v>25</v>
      </c>
      <c r="B62" s="27" t="s">
        <v>95</v>
      </c>
      <c r="C62" s="28" t="s">
        <v>192</v>
      </c>
      <c r="D62" s="29" t="s">
        <v>193</v>
      </c>
      <c r="E62" s="30">
        <v>2.75</v>
      </c>
      <c r="F62" s="31" t="s">
        <v>98</v>
      </c>
      <c r="H62" s="32">
        <f>ROUND(E62*G62,2)</f>
        <v>0</v>
      </c>
      <c r="J62" s="32">
        <f>ROUND(E62*G62,2)</f>
        <v>0</v>
      </c>
      <c r="K62" s="33">
        <v>0.36481999999999998</v>
      </c>
      <c r="L62" s="33">
        <f>E62*K62</f>
        <v>1.003255</v>
      </c>
      <c r="N62" s="30">
        <f>E62*M62</f>
        <v>0</v>
      </c>
      <c r="O62" s="31">
        <v>0</v>
      </c>
      <c r="P62" s="31" t="s">
        <v>90</v>
      </c>
      <c r="V62" s="34" t="s">
        <v>70</v>
      </c>
      <c r="X62" s="28" t="s">
        <v>194</v>
      </c>
      <c r="Y62" s="28" t="s">
        <v>192</v>
      </c>
      <c r="Z62" s="31" t="s">
        <v>188</v>
      </c>
      <c r="AJ62" s="6" t="s">
        <v>93</v>
      </c>
      <c r="AK62" s="6" t="s">
        <v>94</v>
      </c>
    </row>
    <row r="63" spans="1:37">
      <c r="A63" s="26">
        <v>26</v>
      </c>
      <c r="B63" s="27" t="s">
        <v>95</v>
      </c>
      <c r="C63" s="28" t="s">
        <v>195</v>
      </c>
      <c r="D63" s="29" t="s">
        <v>196</v>
      </c>
      <c r="E63" s="30">
        <v>13.75</v>
      </c>
      <c r="F63" s="31" t="s">
        <v>98</v>
      </c>
      <c r="H63" s="32">
        <f>ROUND(E63*G63,2)</f>
        <v>0</v>
      </c>
      <c r="J63" s="32">
        <f>ROUND(E63*G63,2)</f>
        <v>0</v>
      </c>
      <c r="K63" s="33">
        <v>0.48587000000000002</v>
      </c>
      <c r="L63" s="33">
        <f>E63*K63</f>
        <v>6.6807125000000003</v>
      </c>
      <c r="N63" s="30">
        <f>E63*M63</f>
        <v>0</v>
      </c>
      <c r="O63" s="31">
        <v>0</v>
      </c>
      <c r="P63" s="31" t="s">
        <v>90</v>
      </c>
      <c r="V63" s="34" t="s">
        <v>70</v>
      </c>
      <c r="X63" s="28" t="s">
        <v>197</v>
      </c>
      <c r="Y63" s="28" t="s">
        <v>195</v>
      </c>
      <c r="Z63" s="31" t="s">
        <v>188</v>
      </c>
      <c r="AJ63" s="6" t="s">
        <v>93</v>
      </c>
      <c r="AK63" s="6" t="s">
        <v>94</v>
      </c>
    </row>
    <row r="64" spans="1:37" ht="25.5">
      <c r="A64" s="26">
        <v>27</v>
      </c>
      <c r="B64" s="27" t="s">
        <v>95</v>
      </c>
      <c r="C64" s="28" t="s">
        <v>198</v>
      </c>
      <c r="D64" s="29" t="s">
        <v>199</v>
      </c>
      <c r="E64" s="30">
        <v>13.75</v>
      </c>
      <c r="F64" s="31" t="s">
        <v>98</v>
      </c>
      <c r="H64" s="32">
        <f>ROUND(E64*G64,2)</f>
        <v>0</v>
      </c>
      <c r="J64" s="32">
        <f>ROUND(E64*G64,2)</f>
        <v>0</v>
      </c>
      <c r="K64" s="33">
        <v>8.5720000000000005E-2</v>
      </c>
      <c r="L64" s="33">
        <f>E64*K64</f>
        <v>1.17865</v>
      </c>
      <c r="N64" s="30">
        <f>E64*M64</f>
        <v>0</v>
      </c>
      <c r="O64" s="31">
        <v>0</v>
      </c>
      <c r="P64" s="31" t="s">
        <v>90</v>
      </c>
      <c r="V64" s="34" t="s">
        <v>70</v>
      </c>
      <c r="X64" s="28" t="s">
        <v>200</v>
      </c>
      <c r="Y64" s="28" t="s">
        <v>198</v>
      </c>
      <c r="Z64" s="31" t="s">
        <v>201</v>
      </c>
      <c r="AJ64" s="6" t="s">
        <v>93</v>
      </c>
      <c r="AK64" s="6" t="s">
        <v>94</v>
      </c>
    </row>
    <row r="65" spans="1:37">
      <c r="D65" s="70" t="s">
        <v>202</v>
      </c>
      <c r="E65" s="71">
        <f>J65</f>
        <v>0</v>
      </c>
      <c r="H65" s="71">
        <f>SUM(H57:H64)</f>
        <v>0</v>
      </c>
      <c r="I65" s="71">
        <f>SUM(I57:I64)</f>
        <v>0</v>
      </c>
      <c r="J65" s="71">
        <f>SUM(J57:J64)</f>
        <v>0</v>
      </c>
      <c r="L65" s="72">
        <f>SUM(L57:L64)</f>
        <v>13.593855</v>
      </c>
      <c r="N65" s="73">
        <f>SUM(N57:N64)</f>
        <v>0</v>
      </c>
      <c r="W65" s="35">
        <f>SUM(W57:W64)</f>
        <v>0</v>
      </c>
    </row>
    <row r="67" spans="1:37">
      <c r="B67" s="28" t="s">
        <v>203</v>
      </c>
    </row>
    <row r="68" spans="1:37" ht="25.5">
      <c r="A68" s="26">
        <v>28</v>
      </c>
      <c r="B68" s="27" t="s">
        <v>86</v>
      </c>
      <c r="C68" s="28" t="s">
        <v>204</v>
      </c>
      <c r="D68" s="29" t="s">
        <v>205</v>
      </c>
      <c r="E68" s="30">
        <v>1</v>
      </c>
      <c r="F68" s="31" t="s">
        <v>206</v>
      </c>
      <c r="H68" s="32">
        <f>ROUND(E68*G68,2)</f>
        <v>0</v>
      </c>
      <c r="J68" s="32">
        <f>ROUND(E68*G68,2)</f>
        <v>0</v>
      </c>
      <c r="K68" s="33">
        <v>6.9750000000000006E-2</v>
      </c>
      <c r="L68" s="33">
        <f>E68*K68</f>
        <v>6.9750000000000006E-2</v>
      </c>
      <c r="N68" s="30">
        <f>E68*M68</f>
        <v>0</v>
      </c>
      <c r="O68" s="31">
        <v>0</v>
      </c>
      <c r="P68" s="31" t="s">
        <v>90</v>
      </c>
      <c r="V68" s="34" t="s">
        <v>70</v>
      </c>
      <c r="X68" s="28" t="s">
        <v>207</v>
      </c>
      <c r="Y68" s="28" t="s">
        <v>204</v>
      </c>
      <c r="Z68" s="31" t="s">
        <v>175</v>
      </c>
      <c r="AJ68" s="6" t="s">
        <v>93</v>
      </c>
      <c r="AK68" s="6" t="s">
        <v>94</v>
      </c>
    </row>
    <row r="69" spans="1:37" ht="25.5">
      <c r="A69" s="26">
        <v>29</v>
      </c>
      <c r="B69" s="27" t="s">
        <v>86</v>
      </c>
      <c r="C69" s="28" t="s">
        <v>208</v>
      </c>
      <c r="D69" s="29" t="s">
        <v>209</v>
      </c>
      <c r="E69" s="30">
        <v>1</v>
      </c>
      <c r="F69" s="31" t="s">
        <v>206</v>
      </c>
      <c r="H69" s="32">
        <f>ROUND(E69*G69,2)</f>
        <v>0</v>
      </c>
      <c r="J69" s="32">
        <f>ROUND(E69*G69,2)</f>
        <v>0</v>
      </c>
      <c r="K69" s="33">
        <v>0.20660000000000001</v>
      </c>
      <c r="L69" s="33">
        <f>E69*K69</f>
        <v>0.20660000000000001</v>
      </c>
      <c r="N69" s="30">
        <f>E69*M69</f>
        <v>0</v>
      </c>
      <c r="O69" s="31">
        <v>0</v>
      </c>
      <c r="P69" s="31" t="s">
        <v>90</v>
      </c>
      <c r="V69" s="34" t="s">
        <v>70</v>
      </c>
      <c r="X69" s="28" t="s">
        <v>210</v>
      </c>
      <c r="Y69" s="28" t="s">
        <v>208</v>
      </c>
      <c r="Z69" s="31" t="s">
        <v>175</v>
      </c>
      <c r="AJ69" s="6" t="s">
        <v>93</v>
      </c>
      <c r="AK69" s="6" t="s">
        <v>94</v>
      </c>
    </row>
    <row r="70" spans="1:37">
      <c r="A70" s="26">
        <v>30</v>
      </c>
      <c r="B70" s="27" t="s">
        <v>86</v>
      </c>
      <c r="C70" s="28" t="s">
        <v>211</v>
      </c>
      <c r="D70" s="29" t="s">
        <v>212</v>
      </c>
      <c r="E70" s="30">
        <v>3.03</v>
      </c>
      <c r="F70" s="31" t="s">
        <v>206</v>
      </c>
      <c r="H70" s="32">
        <f>ROUND(E70*G70,2)</f>
        <v>0</v>
      </c>
      <c r="J70" s="32">
        <f>ROUND(E70*G70,2)</f>
        <v>0</v>
      </c>
      <c r="K70" s="33">
        <v>0.23449999999999999</v>
      </c>
      <c r="L70" s="33">
        <f>E70*K70</f>
        <v>0.71053499999999992</v>
      </c>
      <c r="N70" s="30">
        <f>E70*M70</f>
        <v>0</v>
      </c>
      <c r="O70" s="31">
        <v>0</v>
      </c>
      <c r="P70" s="31" t="s">
        <v>90</v>
      </c>
      <c r="V70" s="34" t="s">
        <v>70</v>
      </c>
      <c r="X70" s="28" t="s">
        <v>213</v>
      </c>
      <c r="Y70" s="28" t="s">
        <v>211</v>
      </c>
      <c r="Z70" s="31" t="s">
        <v>175</v>
      </c>
      <c r="AJ70" s="6" t="s">
        <v>93</v>
      </c>
      <c r="AK70" s="6" t="s">
        <v>94</v>
      </c>
    </row>
    <row r="71" spans="1:37">
      <c r="A71" s="26">
        <v>31</v>
      </c>
      <c r="B71" s="27" t="s">
        <v>86</v>
      </c>
      <c r="C71" s="28" t="s">
        <v>214</v>
      </c>
      <c r="D71" s="29" t="s">
        <v>215</v>
      </c>
      <c r="E71" s="30">
        <v>3.5</v>
      </c>
      <c r="F71" s="31" t="s">
        <v>206</v>
      </c>
      <c r="H71" s="32">
        <f>ROUND(E71*G71,2)</f>
        <v>0</v>
      </c>
      <c r="J71" s="32">
        <f>ROUND(E71*G71,2)</f>
        <v>0</v>
      </c>
      <c r="K71" s="33">
        <v>1.4219599999999999</v>
      </c>
      <c r="L71" s="33">
        <f>E71*K71</f>
        <v>4.9768599999999994</v>
      </c>
      <c r="N71" s="30">
        <f>E71*M71</f>
        <v>0</v>
      </c>
      <c r="O71" s="31">
        <v>0</v>
      </c>
      <c r="P71" s="31" t="s">
        <v>90</v>
      </c>
      <c r="V71" s="34" t="s">
        <v>70</v>
      </c>
      <c r="X71" s="28" t="s">
        <v>216</v>
      </c>
      <c r="Y71" s="28" t="s">
        <v>214</v>
      </c>
      <c r="Z71" s="31" t="s">
        <v>175</v>
      </c>
      <c r="AJ71" s="6" t="s">
        <v>93</v>
      </c>
      <c r="AK71" s="6" t="s">
        <v>94</v>
      </c>
    </row>
    <row r="72" spans="1:37" ht="25.5">
      <c r="A72" s="26">
        <v>32</v>
      </c>
      <c r="B72" s="27" t="s">
        <v>86</v>
      </c>
      <c r="C72" s="28" t="s">
        <v>217</v>
      </c>
      <c r="D72" s="29" t="s">
        <v>218</v>
      </c>
      <c r="E72" s="30">
        <v>15</v>
      </c>
      <c r="F72" s="31" t="s">
        <v>118</v>
      </c>
      <c r="H72" s="32">
        <f>ROUND(E72*G72,2)</f>
        <v>0</v>
      </c>
      <c r="J72" s="32">
        <f>ROUND(E72*G72,2)</f>
        <v>0</v>
      </c>
      <c r="L72" s="33">
        <f>E72*K72</f>
        <v>0</v>
      </c>
      <c r="N72" s="30">
        <f>E72*M72</f>
        <v>0</v>
      </c>
      <c r="O72" s="31">
        <v>0</v>
      </c>
      <c r="P72" s="31" t="s">
        <v>90</v>
      </c>
      <c r="V72" s="34" t="s">
        <v>70</v>
      </c>
      <c r="X72" s="28" t="s">
        <v>219</v>
      </c>
      <c r="Y72" s="28" t="s">
        <v>217</v>
      </c>
      <c r="Z72" s="31" t="s">
        <v>175</v>
      </c>
      <c r="AJ72" s="6" t="s">
        <v>93</v>
      </c>
      <c r="AK72" s="6" t="s">
        <v>94</v>
      </c>
    </row>
    <row r="73" spans="1:37" ht="25.5">
      <c r="A73" s="26">
        <v>33</v>
      </c>
      <c r="B73" s="27" t="s">
        <v>86</v>
      </c>
      <c r="C73" s="28" t="s">
        <v>220</v>
      </c>
      <c r="D73" s="29" t="s">
        <v>221</v>
      </c>
      <c r="E73" s="30">
        <v>3</v>
      </c>
      <c r="F73" s="31" t="s">
        <v>206</v>
      </c>
      <c r="H73" s="32">
        <f>ROUND(E73*G73,2)</f>
        <v>0</v>
      </c>
      <c r="J73" s="32">
        <f>ROUND(E73*G73,2)</f>
        <v>0</v>
      </c>
      <c r="L73" s="33">
        <f>E73*K73</f>
        <v>0</v>
      </c>
      <c r="N73" s="30">
        <f>E73*M73</f>
        <v>0</v>
      </c>
      <c r="O73" s="31">
        <v>0</v>
      </c>
      <c r="P73" s="31" t="s">
        <v>90</v>
      </c>
      <c r="V73" s="34" t="s">
        <v>70</v>
      </c>
      <c r="X73" s="28" t="s">
        <v>222</v>
      </c>
      <c r="Y73" s="28" t="s">
        <v>220</v>
      </c>
      <c r="Z73" s="31" t="s">
        <v>175</v>
      </c>
      <c r="AJ73" s="6" t="s">
        <v>93</v>
      </c>
      <c r="AK73" s="6" t="s">
        <v>94</v>
      </c>
    </row>
    <row r="74" spans="1:37" ht="25.5">
      <c r="A74" s="26">
        <v>34</v>
      </c>
      <c r="B74" s="27" t="s">
        <v>86</v>
      </c>
      <c r="C74" s="28" t="s">
        <v>223</v>
      </c>
      <c r="D74" s="29" t="s">
        <v>224</v>
      </c>
      <c r="E74" s="30">
        <v>15</v>
      </c>
      <c r="F74" s="31" t="s">
        <v>118</v>
      </c>
      <c r="H74" s="32">
        <f>ROUND(E74*G74,2)</f>
        <v>0</v>
      </c>
      <c r="J74" s="32">
        <f>ROUND(E74*G74,2)</f>
        <v>0</v>
      </c>
      <c r="L74" s="33">
        <f>E74*K74</f>
        <v>0</v>
      </c>
      <c r="N74" s="30">
        <f>E74*M74</f>
        <v>0</v>
      </c>
      <c r="O74" s="31">
        <v>0</v>
      </c>
      <c r="P74" s="31" t="s">
        <v>90</v>
      </c>
      <c r="V74" s="34" t="s">
        <v>70</v>
      </c>
      <c r="X74" s="28" t="s">
        <v>225</v>
      </c>
      <c r="Y74" s="28" t="s">
        <v>223</v>
      </c>
      <c r="Z74" s="31" t="s">
        <v>175</v>
      </c>
      <c r="AJ74" s="6" t="s">
        <v>93</v>
      </c>
      <c r="AK74" s="6" t="s">
        <v>94</v>
      </c>
    </row>
    <row r="75" spans="1:37">
      <c r="A75" s="26">
        <v>35</v>
      </c>
      <c r="B75" s="27" t="s">
        <v>86</v>
      </c>
      <c r="C75" s="28" t="s">
        <v>226</v>
      </c>
      <c r="D75" s="29" t="s">
        <v>227</v>
      </c>
      <c r="E75" s="30">
        <v>1</v>
      </c>
      <c r="F75" s="31" t="s">
        <v>206</v>
      </c>
      <c r="H75" s="32">
        <f>ROUND(E75*G75,2)</f>
        <v>0</v>
      </c>
      <c r="J75" s="32">
        <f>ROUND(E75*G75,2)</f>
        <v>0</v>
      </c>
      <c r="K75" s="33">
        <v>2.75E-2</v>
      </c>
      <c r="L75" s="33">
        <f>E75*K75</f>
        <v>2.75E-2</v>
      </c>
      <c r="N75" s="30">
        <f>E75*M75</f>
        <v>0</v>
      </c>
      <c r="O75" s="31">
        <v>0</v>
      </c>
      <c r="P75" s="31" t="s">
        <v>90</v>
      </c>
      <c r="V75" s="34" t="s">
        <v>70</v>
      </c>
      <c r="X75" s="28" t="s">
        <v>226</v>
      </c>
      <c r="Y75" s="28" t="s">
        <v>226</v>
      </c>
      <c r="Z75" s="31" t="s">
        <v>228</v>
      </c>
      <c r="AJ75" s="6" t="s">
        <v>93</v>
      </c>
      <c r="AK75" s="6" t="s">
        <v>94</v>
      </c>
    </row>
    <row r="76" spans="1:37">
      <c r="A76" s="26">
        <v>36</v>
      </c>
      <c r="B76" s="27" t="s">
        <v>86</v>
      </c>
      <c r="C76" s="28" t="s">
        <v>229</v>
      </c>
      <c r="D76" s="29" t="s">
        <v>230</v>
      </c>
      <c r="E76" s="30">
        <v>1.01</v>
      </c>
      <c r="F76" s="31" t="s">
        <v>206</v>
      </c>
      <c r="H76" s="32">
        <f>ROUND(E76*G76,2)</f>
        <v>0</v>
      </c>
      <c r="J76" s="32">
        <f>ROUND(E76*G76,2)</f>
        <v>0</v>
      </c>
      <c r="K76" s="33">
        <v>2.75E-2</v>
      </c>
      <c r="L76" s="33">
        <f>E76*K76</f>
        <v>2.7775000000000001E-2</v>
      </c>
      <c r="N76" s="30">
        <f>E76*M76</f>
        <v>0</v>
      </c>
      <c r="O76" s="31">
        <v>0</v>
      </c>
      <c r="P76" s="31" t="s">
        <v>90</v>
      </c>
      <c r="V76" s="34" t="s">
        <v>70</v>
      </c>
      <c r="X76" s="28" t="s">
        <v>229</v>
      </c>
      <c r="Y76" s="28" t="s">
        <v>229</v>
      </c>
      <c r="Z76" s="31" t="s">
        <v>228</v>
      </c>
      <c r="AJ76" s="6" t="s">
        <v>93</v>
      </c>
      <c r="AK76" s="6" t="s">
        <v>94</v>
      </c>
    </row>
    <row r="77" spans="1:37">
      <c r="A77" s="26">
        <v>37</v>
      </c>
      <c r="B77" s="27" t="s">
        <v>86</v>
      </c>
      <c r="C77" s="28" t="s">
        <v>231</v>
      </c>
      <c r="D77" s="29" t="s">
        <v>232</v>
      </c>
      <c r="E77" s="30">
        <v>2.02</v>
      </c>
      <c r="F77" s="31" t="s">
        <v>206</v>
      </c>
      <c r="H77" s="32">
        <f>ROUND(E77*G77,2)</f>
        <v>0</v>
      </c>
      <c r="J77" s="32">
        <f>ROUND(E77*G77,2)</f>
        <v>0</v>
      </c>
      <c r="K77" s="33">
        <v>2.75E-2</v>
      </c>
      <c r="L77" s="33">
        <f>E77*K77</f>
        <v>5.5550000000000002E-2</v>
      </c>
      <c r="N77" s="30">
        <f>E77*M77</f>
        <v>0</v>
      </c>
      <c r="O77" s="31">
        <v>0</v>
      </c>
      <c r="P77" s="31" t="s">
        <v>90</v>
      </c>
      <c r="V77" s="34" t="s">
        <v>70</v>
      </c>
      <c r="X77" s="28" t="s">
        <v>231</v>
      </c>
      <c r="Y77" s="28" t="s">
        <v>231</v>
      </c>
      <c r="Z77" s="31" t="s">
        <v>228</v>
      </c>
      <c r="AJ77" s="6" t="s">
        <v>93</v>
      </c>
      <c r="AK77" s="6" t="s">
        <v>94</v>
      </c>
    </row>
    <row r="78" spans="1:37">
      <c r="A78" s="26">
        <v>38</v>
      </c>
      <c r="B78" s="27" t="s">
        <v>86</v>
      </c>
      <c r="C78" s="28" t="s">
        <v>233</v>
      </c>
      <c r="D78" s="29" t="s">
        <v>234</v>
      </c>
      <c r="E78" s="30">
        <v>1.01</v>
      </c>
      <c r="F78" s="31" t="s">
        <v>206</v>
      </c>
      <c r="H78" s="32">
        <f>ROUND(E78*G78,2)</f>
        <v>0</v>
      </c>
      <c r="J78" s="32">
        <f>ROUND(E78*G78,2)</f>
        <v>0</v>
      </c>
      <c r="K78" s="33">
        <v>2.75E-2</v>
      </c>
      <c r="L78" s="33">
        <f>E78*K78</f>
        <v>2.7775000000000001E-2</v>
      </c>
      <c r="N78" s="30">
        <f>E78*M78</f>
        <v>0</v>
      </c>
      <c r="O78" s="31">
        <v>0</v>
      </c>
      <c r="P78" s="31" t="s">
        <v>90</v>
      </c>
      <c r="V78" s="34" t="s">
        <v>70</v>
      </c>
      <c r="X78" s="28" t="s">
        <v>233</v>
      </c>
      <c r="Y78" s="28" t="s">
        <v>233</v>
      </c>
      <c r="Z78" s="31" t="s">
        <v>228</v>
      </c>
      <c r="AJ78" s="6" t="s">
        <v>93</v>
      </c>
      <c r="AK78" s="6" t="s">
        <v>94</v>
      </c>
    </row>
    <row r="79" spans="1:37">
      <c r="A79" s="26">
        <v>39</v>
      </c>
      <c r="B79" s="27" t="s">
        <v>86</v>
      </c>
      <c r="C79" s="28" t="s">
        <v>235</v>
      </c>
      <c r="D79" s="29" t="s">
        <v>236</v>
      </c>
      <c r="E79" s="30">
        <v>1.01</v>
      </c>
      <c r="F79" s="31" t="s">
        <v>206</v>
      </c>
      <c r="H79" s="32">
        <f>ROUND(E79*G79,2)</f>
        <v>0</v>
      </c>
      <c r="J79" s="32">
        <f>ROUND(E79*G79,2)</f>
        <v>0</v>
      </c>
      <c r="K79" s="33">
        <v>2.75E-2</v>
      </c>
      <c r="L79" s="33">
        <f>E79*K79</f>
        <v>2.7775000000000001E-2</v>
      </c>
      <c r="N79" s="30">
        <f>E79*M79</f>
        <v>0</v>
      </c>
      <c r="O79" s="31">
        <v>0</v>
      </c>
      <c r="P79" s="31" t="s">
        <v>90</v>
      </c>
      <c r="V79" s="34" t="s">
        <v>70</v>
      </c>
      <c r="X79" s="28" t="s">
        <v>235</v>
      </c>
      <c r="Y79" s="28" t="s">
        <v>235</v>
      </c>
      <c r="Z79" s="31" t="s">
        <v>228</v>
      </c>
      <c r="AJ79" s="6" t="s">
        <v>93</v>
      </c>
      <c r="AK79" s="6" t="s">
        <v>94</v>
      </c>
    </row>
    <row r="80" spans="1:37">
      <c r="A80" s="26">
        <v>40</v>
      </c>
      <c r="B80" s="27" t="s">
        <v>86</v>
      </c>
      <c r="C80" s="28" t="s">
        <v>237</v>
      </c>
      <c r="D80" s="29" t="s">
        <v>238</v>
      </c>
      <c r="E80" s="30">
        <v>1.01</v>
      </c>
      <c r="F80" s="31" t="s">
        <v>206</v>
      </c>
      <c r="H80" s="32">
        <f>ROUND(E80*G80,2)</f>
        <v>0</v>
      </c>
      <c r="J80" s="32">
        <f>ROUND(E80*G80,2)</f>
        <v>0</v>
      </c>
      <c r="K80" s="33">
        <v>2.75E-2</v>
      </c>
      <c r="L80" s="33">
        <f>E80*K80</f>
        <v>2.7775000000000001E-2</v>
      </c>
      <c r="N80" s="30">
        <f>E80*M80</f>
        <v>0</v>
      </c>
      <c r="O80" s="31">
        <v>0</v>
      </c>
      <c r="P80" s="31" t="s">
        <v>90</v>
      </c>
      <c r="V80" s="34" t="s">
        <v>70</v>
      </c>
      <c r="X80" s="28" t="s">
        <v>237</v>
      </c>
      <c r="Y80" s="28" t="s">
        <v>237</v>
      </c>
      <c r="Z80" s="31" t="s">
        <v>228</v>
      </c>
      <c r="AJ80" s="6" t="s">
        <v>93</v>
      </c>
      <c r="AK80" s="6" t="s">
        <v>94</v>
      </c>
    </row>
    <row r="81" spans="1:37">
      <c r="A81" s="26">
        <v>41</v>
      </c>
      <c r="B81" s="27" t="s">
        <v>86</v>
      </c>
      <c r="C81" s="28" t="s">
        <v>239</v>
      </c>
      <c r="D81" s="29" t="s">
        <v>240</v>
      </c>
      <c r="E81" s="30">
        <v>4.04</v>
      </c>
      <c r="F81" s="31" t="s">
        <v>206</v>
      </c>
      <c r="H81" s="32">
        <f>ROUND(E81*G81,2)</f>
        <v>0</v>
      </c>
      <c r="J81" s="32">
        <f>ROUND(E81*G81,2)</f>
        <v>0</v>
      </c>
      <c r="K81" s="33">
        <v>2.75E-2</v>
      </c>
      <c r="L81" s="33">
        <f>E81*K81</f>
        <v>0.1111</v>
      </c>
      <c r="N81" s="30">
        <f>E81*M81</f>
        <v>0</v>
      </c>
      <c r="O81" s="31">
        <v>0</v>
      </c>
      <c r="P81" s="31" t="s">
        <v>90</v>
      </c>
      <c r="V81" s="34" t="s">
        <v>70</v>
      </c>
      <c r="X81" s="28" t="s">
        <v>239</v>
      </c>
      <c r="Y81" s="28" t="s">
        <v>239</v>
      </c>
      <c r="Z81" s="31" t="s">
        <v>228</v>
      </c>
      <c r="AJ81" s="6" t="s">
        <v>93</v>
      </c>
      <c r="AK81" s="6" t="s">
        <v>94</v>
      </c>
    </row>
    <row r="82" spans="1:37">
      <c r="A82" s="26">
        <v>42</v>
      </c>
      <c r="B82" s="27" t="s">
        <v>86</v>
      </c>
      <c r="C82" s="28" t="s">
        <v>241</v>
      </c>
      <c r="D82" s="29" t="s">
        <v>242</v>
      </c>
      <c r="E82" s="30">
        <v>1.01</v>
      </c>
      <c r="F82" s="31" t="s">
        <v>206</v>
      </c>
      <c r="H82" s="32">
        <f>ROUND(E82*G82,2)</f>
        <v>0</v>
      </c>
      <c r="J82" s="32">
        <f>ROUND(E82*G82,2)</f>
        <v>0</v>
      </c>
      <c r="K82" s="33">
        <v>2.75E-2</v>
      </c>
      <c r="L82" s="33">
        <f>E82*K82</f>
        <v>2.7775000000000001E-2</v>
      </c>
      <c r="N82" s="30">
        <f>E82*M82</f>
        <v>0</v>
      </c>
      <c r="O82" s="31">
        <v>0</v>
      </c>
      <c r="P82" s="31" t="s">
        <v>90</v>
      </c>
      <c r="V82" s="34" t="s">
        <v>70</v>
      </c>
      <c r="X82" s="28" t="s">
        <v>241</v>
      </c>
      <c r="Y82" s="28" t="s">
        <v>241</v>
      </c>
      <c r="Z82" s="31" t="s">
        <v>228</v>
      </c>
      <c r="AJ82" s="6" t="s">
        <v>93</v>
      </c>
      <c r="AK82" s="6" t="s">
        <v>94</v>
      </c>
    </row>
    <row r="83" spans="1:37" ht="25.5">
      <c r="A83" s="26">
        <v>43</v>
      </c>
      <c r="B83" s="27" t="s">
        <v>86</v>
      </c>
      <c r="C83" s="28" t="s">
        <v>243</v>
      </c>
      <c r="D83" s="29" t="s">
        <v>244</v>
      </c>
      <c r="E83" s="30">
        <v>1</v>
      </c>
      <c r="F83" s="31" t="s">
        <v>206</v>
      </c>
      <c r="H83" s="32">
        <f>ROUND(E83*G83,2)</f>
        <v>0</v>
      </c>
      <c r="J83" s="32">
        <f>ROUND(E83*G83,2)</f>
        <v>0</v>
      </c>
      <c r="K83" s="33">
        <v>7.0200000000000002E-3</v>
      </c>
      <c r="L83" s="33">
        <f>E83*K83</f>
        <v>7.0200000000000002E-3</v>
      </c>
      <c r="N83" s="30">
        <f>E83*M83</f>
        <v>0</v>
      </c>
      <c r="O83" s="31">
        <v>0</v>
      </c>
      <c r="P83" s="31" t="s">
        <v>90</v>
      </c>
      <c r="V83" s="34" t="s">
        <v>70</v>
      </c>
      <c r="X83" s="28" t="s">
        <v>245</v>
      </c>
      <c r="Y83" s="28" t="s">
        <v>243</v>
      </c>
      <c r="Z83" s="31" t="s">
        <v>175</v>
      </c>
      <c r="AJ83" s="6" t="s">
        <v>93</v>
      </c>
      <c r="AK83" s="6" t="s">
        <v>94</v>
      </c>
    </row>
    <row r="84" spans="1:37">
      <c r="D84" s="70" t="s">
        <v>246</v>
      </c>
      <c r="E84" s="71">
        <f>J84</f>
        <v>0</v>
      </c>
      <c r="H84" s="71">
        <f>SUM(H67:H83)</f>
        <v>0</v>
      </c>
      <c r="I84" s="71">
        <f>SUM(I67:I83)</f>
        <v>0</v>
      </c>
      <c r="J84" s="71">
        <f>SUM(J67:J83)</f>
        <v>0</v>
      </c>
      <c r="L84" s="72">
        <f>SUM(L67:L83)</f>
        <v>6.3037900000000002</v>
      </c>
      <c r="N84" s="73">
        <f>SUM(N67:N83)</f>
        <v>0</v>
      </c>
      <c r="W84" s="35">
        <f>SUM(W67:W83)</f>
        <v>0</v>
      </c>
    </row>
    <row r="86" spans="1:37">
      <c r="B86" s="28" t="s">
        <v>247</v>
      </c>
    </row>
    <row r="87" spans="1:37" ht="25.5">
      <c r="A87" s="26">
        <v>44</v>
      </c>
      <c r="B87" s="27" t="s">
        <v>115</v>
      </c>
      <c r="C87" s="28" t="s">
        <v>248</v>
      </c>
      <c r="D87" s="29" t="s">
        <v>249</v>
      </c>
      <c r="E87" s="30">
        <v>25</v>
      </c>
      <c r="F87" s="31" t="s">
        <v>118</v>
      </c>
      <c r="H87" s="32">
        <f>ROUND(E87*G87,2)</f>
        <v>0</v>
      </c>
      <c r="J87" s="32">
        <f>ROUND(E87*G87,2)</f>
        <v>0</v>
      </c>
      <c r="K87" s="33">
        <v>2.0000000000000002E-5</v>
      </c>
      <c r="L87" s="33">
        <f>E87*K87</f>
        <v>5.0000000000000001E-4</v>
      </c>
      <c r="N87" s="30">
        <f>E87*M87</f>
        <v>0</v>
      </c>
      <c r="O87" s="31">
        <v>0</v>
      </c>
      <c r="P87" s="31" t="s">
        <v>90</v>
      </c>
      <c r="V87" s="34" t="s">
        <v>70</v>
      </c>
      <c r="X87" s="28" t="s">
        <v>250</v>
      </c>
      <c r="Y87" s="28" t="s">
        <v>248</v>
      </c>
      <c r="Z87" s="31" t="s">
        <v>201</v>
      </c>
      <c r="AJ87" s="6" t="s">
        <v>93</v>
      </c>
      <c r="AK87" s="6" t="s">
        <v>94</v>
      </c>
    </row>
    <row r="88" spans="1:37" ht="25.5">
      <c r="A88" s="26">
        <v>45</v>
      </c>
      <c r="B88" s="27" t="s">
        <v>115</v>
      </c>
      <c r="C88" s="28" t="s">
        <v>251</v>
      </c>
      <c r="D88" s="29" t="s">
        <v>252</v>
      </c>
      <c r="E88" s="30">
        <v>5</v>
      </c>
      <c r="F88" s="31" t="s">
        <v>118</v>
      </c>
      <c r="H88" s="32">
        <f>ROUND(E88*G88,2)</f>
        <v>0</v>
      </c>
      <c r="J88" s="32">
        <f>ROUND(E88*G88,2)</f>
        <v>0</v>
      </c>
      <c r="K88" s="33">
        <v>8.0000000000000007E-5</v>
      </c>
      <c r="L88" s="33">
        <f>E88*K88</f>
        <v>4.0000000000000002E-4</v>
      </c>
      <c r="N88" s="30">
        <f>E88*M88</f>
        <v>0</v>
      </c>
      <c r="O88" s="31">
        <v>0</v>
      </c>
      <c r="P88" s="31" t="s">
        <v>90</v>
      </c>
      <c r="V88" s="34" t="s">
        <v>70</v>
      </c>
      <c r="X88" s="28" t="s">
        <v>253</v>
      </c>
      <c r="Y88" s="28" t="s">
        <v>251</v>
      </c>
      <c r="Z88" s="31" t="s">
        <v>201</v>
      </c>
      <c r="AJ88" s="6" t="s">
        <v>93</v>
      </c>
      <c r="AK88" s="6" t="s">
        <v>94</v>
      </c>
    </row>
    <row r="89" spans="1:37" ht="25.5">
      <c r="A89" s="26">
        <v>46</v>
      </c>
      <c r="B89" s="27" t="s">
        <v>115</v>
      </c>
      <c r="C89" s="28" t="s">
        <v>254</v>
      </c>
      <c r="D89" s="29" t="s">
        <v>255</v>
      </c>
      <c r="E89" s="30">
        <v>25</v>
      </c>
      <c r="F89" s="31" t="s">
        <v>118</v>
      </c>
      <c r="H89" s="32">
        <f>ROUND(E89*G89,2)</f>
        <v>0</v>
      </c>
      <c r="J89" s="32">
        <f>ROUND(E89*G89,2)</f>
        <v>0</v>
      </c>
      <c r="K89" s="33">
        <v>9.0000000000000006E-5</v>
      </c>
      <c r="L89" s="33">
        <f>E89*K89</f>
        <v>2.2500000000000003E-3</v>
      </c>
      <c r="N89" s="30">
        <f>E89*M89</f>
        <v>0</v>
      </c>
      <c r="O89" s="31">
        <v>0</v>
      </c>
      <c r="P89" s="31" t="s">
        <v>90</v>
      </c>
      <c r="V89" s="34" t="s">
        <v>70</v>
      </c>
      <c r="X89" s="28" t="s">
        <v>256</v>
      </c>
      <c r="Y89" s="28" t="s">
        <v>254</v>
      </c>
      <c r="Z89" s="31" t="s">
        <v>201</v>
      </c>
      <c r="AJ89" s="6" t="s">
        <v>93</v>
      </c>
      <c r="AK89" s="6" t="s">
        <v>94</v>
      </c>
    </row>
    <row r="90" spans="1:37">
      <c r="A90" s="26">
        <v>47</v>
      </c>
      <c r="B90" s="27" t="s">
        <v>115</v>
      </c>
      <c r="C90" s="28" t="s">
        <v>257</v>
      </c>
      <c r="D90" s="29" t="s">
        <v>258</v>
      </c>
      <c r="E90" s="30">
        <v>12.43</v>
      </c>
      <c r="F90" s="31" t="s">
        <v>259</v>
      </c>
      <c r="H90" s="32">
        <f>ROUND(E90*G90,2)</f>
        <v>0</v>
      </c>
      <c r="J90" s="32">
        <f>ROUND(E90*G90,2)</f>
        <v>0</v>
      </c>
      <c r="L90" s="33">
        <f>E90*K90</f>
        <v>0</v>
      </c>
      <c r="N90" s="30">
        <f>E90*M90</f>
        <v>0</v>
      </c>
      <c r="O90" s="31">
        <v>0</v>
      </c>
      <c r="P90" s="31" t="s">
        <v>90</v>
      </c>
      <c r="V90" s="34" t="s">
        <v>70</v>
      </c>
      <c r="X90" s="28" t="s">
        <v>260</v>
      </c>
      <c r="Y90" s="28" t="s">
        <v>257</v>
      </c>
      <c r="Z90" s="31" t="s">
        <v>100</v>
      </c>
      <c r="AJ90" s="6" t="s">
        <v>93</v>
      </c>
      <c r="AK90" s="6" t="s">
        <v>94</v>
      </c>
    </row>
    <row r="91" spans="1:37">
      <c r="A91" s="26">
        <v>48</v>
      </c>
      <c r="B91" s="27" t="s">
        <v>115</v>
      </c>
      <c r="C91" s="28" t="s">
        <v>261</v>
      </c>
      <c r="D91" s="29" t="s">
        <v>262</v>
      </c>
      <c r="E91" s="30">
        <v>12.43</v>
      </c>
      <c r="F91" s="31" t="s">
        <v>259</v>
      </c>
      <c r="H91" s="32">
        <f>ROUND(E91*G91,2)</f>
        <v>0</v>
      </c>
      <c r="J91" s="32">
        <f>ROUND(E91*G91,2)</f>
        <v>0</v>
      </c>
      <c r="L91" s="33">
        <f>E91*K91</f>
        <v>0</v>
      </c>
      <c r="N91" s="30">
        <f>E91*M91</f>
        <v>0</v>
      </c>
      <c r="O91" s="31">
        <v>0</v>
      </c>
      <c r="P91" s="31" t="s">
        <v>90</v>
      </c>
      <c r="V91" s="34" t="s">
        <v>70</v>
      </c>
      <c r="X91" s="28" t="s">
        <v>263</v>
      </c>
      <c r="Y91" s="28" t="s">
        <v>261</v>
      </c>
      <c r="Z91" s="31" t="s">
        <v>100</v>
      </c>
      <c r="AJ91" s="6" t="s">
        <v>93</v>
      </c>
      <c r="AK91" s="6" t="s">
        <v>94</v>
      </c>
    </row>
    <row r="92" spans="1:37">
      <c r="A92" s="26">
        <v>49</v>
      </c>
      <c r="B92" s="27" t="s">
        <v>115</v>
      </c>
      <c r="C92" s="28" t="s">
        <v>264</v>
      </c>
      <c r="D92" s="29" t="s">
        <v>265</v>
      </c>
      <c r="E92" s="30">
        <v>62.15</v>
      </c>
      <c r="F92" s="31" t="s">
        <v>259</v>
      </c>
      <c r="H92" s="32">
        <f>ROUND(E92*G92,2)</f>
        <v>0</v>
      </c>
      <c r="J92" s="32">
        <f>ROUND(E92*G92,2)</f>
        <v>0</v>
      </c>
      <c r="L92" s="33">
        <f>E92*K92</f>
        <v>0</v>
      </c>
      <c r="N92" s="30">
        <f>E92*M92</f>
        <v>0</v>
      </c>
      <c r="O92" s="31">
        <v>0</v>
      </c>
      <c r="P92" s="31" t="s">
        <v>90</v>
      </c>
      <c r="V92" s="34" t="s">
        <v>70</v>
      </c>
      <c r="X92" s="28" t="s">
        <v>266</v>
      </c>
      <c r="Y92" s="28" t="s">
        <v>264</v>
      </c>
      <c r="Z92" s="31" t="s">
        <v>100</v>
      </c>
      <c r="AJ92" s="6" t="s">
        <v>93</v>
      </c>
      <c r="AK92" s="6" t="s">
        <v>94</v>
      </c>
    </row>
    <row r="93" spans="1:37" ht="25.5">
      <c r="A93" s="26">
        <v>50</v>
      </c>
      <c r="B93" s="27" t="s">
        <v>115</v>
      </c>
      <c r="C93" s="28" t="s">
        <v>267</v>
      </c>
      <c r="D93" s="29" t="s">
        <v>268</v>
      </c>
      <c r="E93" s="30">
        <v>12.43</v>
      </c>
      <c r="F93" s="31" t="s">
        <v>259</v>
      </c>
      <c r="H93" s="32">
        <f>ROUND(E93*G93,2)</f>
        <v>0</v>
      </c>
      <c r="J93" s="32">
        <f>ROUND(E93*G93,2)</f>
        <v>0</v>
      </c>
      <c r="L93" s="33">
        <f>E93*K93</f>
        <v>0</v>
      </c>
      <c r="N93" s="30">
        <f>E93*M93</f>
        <v>0</v>
      </c>
      <c r="O93" s="31">
        <v>0</v>
      </c>
      <c r="P93" s="31" t="s">
        <v>90</v>
      </c>
      <c r="V93" s="34" t="s">
        <v>70</v>
      </c>
      <c r="X93" s="28" t="s">
        <v>269</v>
      </c>
      <c r="Y93" s="28" t="s">
        <v>267</v>
      </c>
      <c r="Z93" s="31" t="s">
        <v>100</v>
      </c>
      <c r="AJ93" s="6" t="s">
        <v>93</v>
      </c>
      <c r="AK93" s="6" t="s">
        <v>94</v>
      </c>
    </row>
    <row r="94" spans="1:37">
      <c r="A94" s="26">
        <v>51</v>
      </c>
      <c r="B94" s="27" t="s">
        <v>95</v>
      </c>
      <c r="C94" s="28" t="s">
        <v>270</v>
      </c>
      <c r="D94" s="29" t="s">
        <v>271</v>
      </c>
      <c r="E94" s="30">
        <v>37.392000000000003</v>
      </c>
      <c r="F94" s="31" t="s">
        <v>259</v>
      </c>
      <c r="H94" s="32">
        <f>ROUND(E94*G94,2)</f>
        <v>0</v>
      </c>
      <c r="J94" s="32">
        <f>ROUND(E94*G94,2)</f>
        <v>0</v>
      </c>
      <c r="L94" s="33">
        <f>E94*K94</f>
        <v>0</v>
      </c>
      <c r="N94" s="30">
        <f>E94*M94</f>
        <v>0</v>
      </c>
      <c r="O94" s="31">
        <v>0</v>
      </c>
      <c r="P94" s="31" t="s">
        <v>90</v>
      </c>
      <c r="V94" s="34" t="s">
        <v>70</v>
      </c>
      <c r="X94" s="28" t="s">
        <v>272</v>
      </c>
      <c r="Y94" s="28" t="s">
        <v>270</v>
      </c>
      <c r="Z94" s="31" t="s">
        <v>201</v>
      </c>
      <c r="AJ94" s="6" t="s">
        <v>93</v>
      </c>
      <c r="AK94" s="6" t="s">
        <v>94</v>
      </c>
    </row>
    <row r="95" spans="1:37" ht="25.5">
      <c r="A95" s="26">
        <v>52</v>
      </c>
      <c r="B95" s="27" t="s">
        <v>86</v>
      </c>
      <c r="C95" s="28" t="s">
        <v>273</v>
      </c>
      <c r="D95" s="29" t="s">
        <v>274</v>
      </c>
      <c r="E95" s="30">
        <v>37.392000000000003</v>
      </c>
      <c r="F95" s="31" t="s">
        <v>259</v>
      </c>
      <c r="H95" s="32">
        <f>ROUND(E95*G95,2)</f>
        <v>0</v>
      </c>
      <c r="J95" s="32">
        <f>ROUND(E95*G95,2)</f>
        <v>0</v>
      </c>
      <c r="L95" s="33">
        <f>E95*K95</f>
        <v>0</v>
      </c>
      <c r="N95" s="30">
        <f>E95*M95</f>
        <v>0</v>
      </c>
      <c r="O95" s="31">
        <v>0</v>
      </c>
      <c r="P95" s="31" t="s">
        <v>90</v>
      </c>
      <c r="V95" s="34" t="s">
        <v>70</v>
      </c>
      <c r="X95" s="28" t="s">
        <v>275</v>
      </c>
      <c r="Y95" s="28" t="s">
        <v>273</v>
      </c>
      <c r="Z95" s="31" t="s">
        <v>175</v>
      </c>
      <c r="AJ95" s="6" t="s">
        <v>93</v>
      </c>
      <c r="AK95" s="6" t="s">
        <v>94</v>
      </c>
    </row>
    <row r="96" spans="1:37">
      <c r="D96" s="70" t="s">
        <v>276</v>
      </c>
      <c r="E96" s="71">
        <f>J96</f>
        <v>0</v>
      </c>
      <c r="H96" s="71">
        <f>SUM(H86:H95)</f>
        <v>0</v>
      </c>
      <c r="I96" s="71">
        <f>SUM(I86:I95)</f>
        <v>0</v>
      </c>
      <c r="J96" s="71">
        <f>SUM(J86:J95)</f>
        <v>0</v>
      </c>
      <c r="L96" s="72">
        <f>SUM(L86:L95)</f>
        <v>3.15E-3</v>
      </c>
      <c r="N96" s="73">
        <f>SUM(N86:N95)</f>
        <v>0</v>
      </c>
      <c r="W96" s="35">
        <f>SUM(W86:W95)</f>
        <v>0</v>
      </c>
    </row>
    <row r="98" spans="4:23">
      <c r="D98" s="70" t="s">
        <v>277</v>
      </c>
      <c r="E98" s="71">
        <f>J98</f>
        <v>0</v>
      </c>
      <c r="H98" s="71">
        <f>+H47+H55+H65+H84+H96</f>
        <v>0</v>
      </c>
      <c r="I98" s="71">
        <f>+I47+I55+I65+I84+I96</f>
        <v>0</v>
      </c>
      <c r="J98" s="71">
        <f>+J47+J55+J65+J84+J96</f>
        <v>0</v>
      </c>
      <c r="L98" s="72">
        <f>+L47+L55+L65+L84+L96</f>
        <v>37.391575499999995</v>
      </c>
      <c r="N98" s="73">
        <f>+N47+N55+N65+N84+N96</f>
        <v>12.43</v>
      </c>
      <c r="W98" s="35">
        <f>+W47+W55+W65+W84+W96</f>
        <v>0</v>
      </c>
    </row>
    <row r="100" spans="4:23">
      <c r="D100" s="74" t="s">
        <v>278</v>
      </c>
      <c r="E100" s="71">
        <f>J100</f>
        <v>0</v>
      </c>
      <c r="H100" s="71">
        <f>+H98</f>
        <v>0</v>
      </c>
      <c r="I100" s="71">
        <f>+I98</f>
        <v>0</v>
      </c>
      <c r="J100" s="71">
        <f>+J98</f>
        <v>0</v>
      </c>
      <c r="L100" s="72">
        <f>+L98</f>
        <v>37.391575499999995</v>
      </c>
      <c r="N100" s="73">
        <f>+N98</f>
        <v>12.43</v>
      </c>
      <c r="W100" s="35">
        <f>+W98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 t="s">
        <v>78</v>
      </c>
      <c r="B7" s="16"/>
      <c r="C7" s="16"/>
      <c r="D7" s="16"/>
    </row>
    <row r="8" spans="1:6">
      <c r="A8" s="6" t="s">
        <v>79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279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Gabriela Nagyová</cp:lastModifiedBy>
  <cp:revision>0</cp:revision>
  <cp:lastPrinted>2016-04-18T11:45:00Z</cp:lastPrinted>
  <dcterms:created xsi:type="dcterms:W3CDTF">1999-04-06T07:39:00Z</dcterms:created>
  <dcterms:modified xsi:type="dcterms:W3CDTF">2026-08-26T09:30:20Z</dcterms:modified>
</cp:coreProperties>
</file>